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/>
  <mc:AlternateContent xmlns:mc="http://schemas.openxmlformats.org/markup-compatibility/2006">
    <mc:Choice Requires="x15">
      <x15ac:absPath xmlns:x15ac="http://schemas.microsoft.com/office/spreadsheetml/2010/11/ac" url="\\srvfile\Souteze\VS\7883s - Obec Orlické podhúří - Splašková kanalizace Dobrá Voda\3 . Profil\"/>
    </mc:Choice>
  </mc:AlternateContent>
  <xr:revisionPtr revIDLastSave="0" documentId="13_ncr:1_{91BAF200-9187-4A61-90ED-9C747AB90D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kapitulace stavby" sheetId="1" r:id="rId1"/>
    <sheet name="SO_01 - Kanalizace Dobrá ..." sheetId="2" r:id="rId2"/>
    <sheet name="SO_02.1 - Čerpací stanice..." sheetId="3" r:id="rId3"/>
    <sheet name="SO_02.2 - Elektrorozvaděč..." sheetId="4" r:id="rId4"/>
    <sheet name="SO_03 - NN Přípojka k ČS1" sheetId="5" r:id="rId5"/>
    <sheet name="NN" sheetId="18" r:id="rId6"/>
    <sheet name="SO_04.1 - Čerpací stanice..." sheetId="6" r:id="rId7"/>
    <sheet name="SO_04.2 - Elektrorozvaděč..." sheetId="7" r:id="rId8"/>
    <sheet name="SO_05 - NN Přípojka k ČS2" sheetId="8" r:id="rId9"/>
    <sheet name="NN2" sheetId="19" r:id="rId10"/>
    <sheet name="SO_06 - Napojovací body" sheetId="9" r:id="rId11"/>
    <sheet name="SO_07 - Tlakové napojovac..." sheetId="10" r:id="rId12"/>
    <sheet name="SO_08 - Přeložky vodovodu" sheetId="11" r:id="rId13"/>
    <sheet name="PS_01.1 - ČS1 - strojní" sheetId="12" r:id="rId14"/>
    <sheet name="CS1" sheetId="20" r:id="rId15"/>
    <sheet name="PS_01.2 - ČS1 elektro a d..." sheetId="13" r:id="rId16"/>
    <sheet name="PS01" sheetId="21" r:id="rId17"/>
    <sheet name="PS_02.1 - ČS2 - strojní" sheetId="14" r:id="rId18"/>
    <sheet name="CS2" sheetId="22" r:id="rId19"/>
    <sheet name="PS_02.2 - ČS2 elektro a d..." sheetId="15" r:id="rId20"/>
    <sheet name="PS02" sheetId="23" r:id="rId21"/>
    <sheet name="VRN - Vedlejší rozpočtové..." sheetId="16" r:id="rId22"/>
    <sheet name="Seznam figur" sheetId="17" r:id="rId23"/>
  </sheets>
  <definedNames>
    <definedName name="_xlnm._FilterDatabase" localSheetId="13" hidden="1">'PS_01.1 - ČS1 - strojní'!$C$121:$K$125</definedName>
    <definedName name="_xlnm._FilterDatabase" localSheetId="15" hidden="1">'PS_01.2 - ČS1 elektro a d...'!$C$121:$K$125</definedName>
    <definedName name="_xlnm._FilterDatabase" localSheetId="17" hidden="1">'PS_02.1 - ČS2 - strojní'!$C$121:$K$125</definedName>
    <definedName name="_xlnm._FilterDatabase" localSheetId="19" hidden="1">'PS_02.2 - ČS2 elektro a d...'!$C$121:$K$125</definedName>
    <definedName name="_xlnm._FilterDatabase" localSheetId="1" hidden="1">'SO_01 - Kanalizace Dobrá ...'!$C$127:$K$520</definedName>
    <definedName name="_xlnm._FilterDatabase" localSheetId="2" hidden="1">'SO_02.1 - Čerpací stanice...'!$C$129:$K$227</definedName>
    <definedName name="_xlnm._FilterDatabase" localSheetId="3" hidden="1">'SO_02.2 - Elektrorozvaděč...'!$C$128:$K$188</definedName>
    <definedName name="_xlnm._FilterDatabase" localSheetId="4" hidden="1">'SO_03 - NN Přípojka k ČS1'!$C$117:$K$121</definedName>
    <definedName name="_xlnm._FilterDatabase" localSheetId="6" hidden="1">'SO_04.1 - Čerpací stanice...'!$C$129:$K$229</definedName>
    <definedName name="_xlnm._FilterDatabase" localSheetId="7" hidden="1">'SO_04.2 - Elektrorozvaděč...'!$C$128:$K$188</definedName>
    <definedName name="_xlnm._FilterDatabase" localSheetId="8" hidden="1">'SO_05 - NN Přípojka k ČS2'!$C$117:$K$121</definedName>
    <definedName name="_xlnm._FilterDatabase" localSheetId="10" hidden="1">'SO_06 - Napojovací body'!$C$124:$K$286</definedName>
    <definedName name="_xlnm._FilterDatabase" localSheetId="11" hidden="1">'SO_07 - Tlakové napojovac...'!$C$123:$K$290</definedName>
    <definedName name="_xlnm._FilterDatabase" localSheetId="12" hidden="1">'SO_08 - Přeložky vodovodu'!$C$125:$K$380</definedName>
    <definedName name="_xlnm._FilterDatabase" localSheetId="21" hidden="1">'VRN - Vedlejší rozpočtové...'!$C$116:$K$143</definedName>
    <definedName name="Excel_BuiltIn_Print_Area_1">#REF!</definedName>
    <definedName name="Excel_BuiltIn_Print_Titles" localSheetId="14">'CS1'!$9:$10</definedName>
    <definedName name="Excel_BuiltIn_Print_Titles" localSheetId="18">'CS2'!$9:$10</definedName>
    <definedName name="Excel_BuiltIn_Print_Titles">#REF!</definedName>
    <definedName name="_xlnm.Print_Titles" localSheetId="14">'CS1'!$9:$10</definedName>
    <definedName name="_xlnm.Print_Titles" localSheetId="18">'CS2'!$9:$10</definedName>
    <definedName name="_xlnm.Print_Titles" localSheetId="13">'PS_01.1 - ČS1 - strojní'!$121:$121</definedName>
    <definedName name="_xlnm.Print_Titles" localSheetId="15">'PS_01.2 - ČS1 elektro a d...'!$121:$121</definedName>
    <definedName name="_xlnm.Print_Titles" localSheetId="17">'PS_02.1 - ČS2 - strojní'!$121:$121</definedName>
    <definedName name="_xlnm.Print_Titles" localSheetId="19">'PS_02.2 - ČS2 elektro a d...'!$121:$121</definedName>
    <definedName name="_xlnm.Print_Titles" localSheetId="0">'Rekapitulace stavby'!$92:$92</definedName>
    <definedName name="_xlnm.Print_Titles" localSheetId="22">'Seznam figur'!$9:$9</definedName>
    <definedName name="_xlnm.Print_Titles" localSheetId="1">'SO_01 - Kanalizace Dobrá ...'!$127:$127</definedName>
    <definedName name="_xlnm.Print_Titles" localSheetId="2">'SO_02.1 - Čerpací stanice...'!$129:$129</definedName>
    <definedName name="_xlnm.Print_Titles" localSheetId="3">'SO_02.2 - Elektrorozvaděč...'!$128:$128</definedName>
    <definedName name="_xlnm.Print_Titles" localSheetId="4">'SO_03 - NN Přípojka k ČS1'!$117:$117</definedName>
    <definedName name="_xlnm.Print_Titles" localSheetId="6">'SO_04.1 - Čerpací stanice...'!$129:$129</definedName>
    <definedName name="_xlnm.Print_Titles" localSheetId="7">'SO_04.2 - Elektrorozvaděč...'!$128:$128</definedName>
    <definedName name="_xlnm.Print_Titles" localSheetId="8">'SO_05 - NN Přípojka k ČS2'!$117:$117</definedName>
    <definedName name="_xlnm.Print_Titles" localSheetId="10">'SO_06 - Napojovací body'!$124:$124</definedName>
    <definedName name="_xlnm.Print_Titles" localSheetId="11">'SO_07 - Tlakové napojovac...'!$123:$123</definedName>
    <definedName name="_xlnm.Print_Titles" localSheetId="12">'SO_08 - Přeložky vodovodu'!$125:$125</definedName>
    <definedName name="_xlnm.Print_Titles" localSheetId="21">'VRN - Vedlejší rozpočtové...'!$116:$116</definedName>
    <definedName name="_xlnm.Print_Area" localSheetId="13">'PS_01.1 - ČS1 - strojní'!$C$4:$J$76,'PS_01.1 - ČS1 - strojní'!$C$82:$J$101,'PS_01.1 - ČS1 - strojní'!$C$107:$J$125</definedName>
    <definedName name="_xlnm.Print_Area" localSheetId="15">'PS_01.2 - ČS1 elektro a d...'!$C$4:$J$76,'PS_01.2 - ČS1 elektro a d...'!$C$82:$J$101,'PS_01.2 - ČS1 elektro a d...'!$C$107:$J$125</definedName>
    <definedName name="_xlnm.Print_Area" localSheetId="17">'PS_02.1 - ČS2 - strojní'!$C$4:$J$76,'PS_02.1 - ČS2 - strojní'!$C$82:$J$101,'PS_02.1 - ČS2 - strojní'!$C$107:$J$125</definedName>
    <definedName name="_xlnm.Print_Area" localSheetId="19">'PS_02.2 - ČS2 elektro a d...'!$C$4:$J$76,'PS_02.2 - ČS2 elektro a d...'!$C$82:$J$101,'PS_02.2 - ČS2 elektro a d...'!$C$107:$J$125</definedName>
    <definedName name="_xlnm.Print_Area" localSheetId="0">'Rekapitulace stavby'!$D$4:$AO$76,'Rekapitulace stavby'!$C$82:$AQ$114</definedName>
    <definedName name="_xlnm.Print_Area" localSheetId="22">'Seznam figur'!$C$4:$G$11</definedName>
    <definedName name="_xlnm.Print_Area" localSheetId="1">'SO_01 - Kanalizace Dobrá ...'!$C$4:$J$76,'SO_01 - Kanalizace Dobrá ...'!$C$82:$J$109,'SO_01 - Kanalizace Dobrá ...'!$C$115:$J$520</definedName>
    <definedName name="_xlnm.Print_Area" localSheetId="2">'SO_02.1 - Čerpací stanice...'!$C$4:$J$76,'SO_02.1 - Čerpací stanice...'!$C$82:$J$109,'SO_02.1 - Čerpací stanice...'!$C$115:$J$227</definedName>
    <definedName name="_xlnm.Print_Area" localSheetId="3">'SO_02.2 - Elektrorozvaděč...'!$C$4:$J$76,'SO_02.2 - Elektrorozvaděč...'!$C$82:$J$108,'SO_02.2 - Elektrorozvaděč...'!$C$114:$J$188</definedName>
    <definedName name="_xlnm.Print_Area" localSheetId="4">'SO_03 - NN Přípojka k ČS1'!$C$4:$J$76,'SO_03 - NN Přípojka k ČS1'!$C$82:$J$99,'SO_03 - NN Přípojka k ČS1'!$C$105:$J$121</definedName>
    <definedName name="_xlnm.Print_Area" localSheetId="6">'SO_04.1 - Čerpací stanice...'!$C$4:$J$76,'SO_04.1 - Čerpací stanice...'!$C$82:$J$109,'SO_04.1 - Čerpací stanice...'!$C$115:$J$229</definedName>
    <definedName name="_xlnm.Print_Area" localSheetId="7">'SO_04.2 - Elektrorozvaděč...'!$C$4:$J$76,'SO_04.2 - Elektrorozvaděč...'!$C$82:$J$108,'SO_04.2 - Elektrorozvaděč...'!$C$114:$J$188</definedName>
    <definedName name="_xlnm.Print_Area" localSheetId="8">'SO_05 - NN Přípojka k ČS2'!$C$4:$J$76,'SO_05 - NN Přípojka k ČS2'!$C$82:$J$99,'SO_05 - NN Přípojka k ČS2'!$C$105:$J$121</definedName>
    <definedName name="_xlnm.Print_Area" localSheetId="10">'SO_06 - Napojovací body'!$C$4:$J$76,'SO_06 - Napojovací body'!$C$82:$J$106,'SO_06 - Napojovací body'!$C$112:$J$286</definedName>
    <definedName name="_xlnm.Print_Area" localSheetId="11">'SO_07 - Tlakové napojovac...'!$C$4:$J$76,'SO_07 - Tlakové napojovac...'!$C$82:$J$105,'SO_07 - Tlakové napojovac...'!$C$111:$J$290</definedName>
    <definedName name="_xlnm.Print_Area" localSheetId="12">'SO_08 - Přeložky vodovodu'!$C$4:$J$76,'SO_08 - Přeložky vodovodu'!$C$82:$J$107,'SO_08 - Přeložky vodovodu'!$C$113:$J$380</definedName>
    <definedName name="_xlnm.Print_Area" localSheetId="21">'VRN - Vedlejší rozpočtové...'!$C$4:$J$76,'VRN - Vedlejší rozpočtové...'!$C$82:$J$98,'VRN - Vedlejší rozpočtové...'!$C$104:$J$143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9" l="1"/>
  <c r="F23" i="19"/>
  <c r="F24" i="19"/>
  <c r="F25" i="19"/>
  <c r="F26" i="19"/>
  <c r="F27" i="19"/>
  <c r="F28" i="19"/>
  <c r="F29" i="19"/>
  <c r="F30" i="19"/>
  <c r="F31" i="19"/>
  <c r="F32" i="19"/>
  <c r="F33" i="19"/>
  <c r="F34" i="19"/>
  <c r="F43" i="19"/>
  <c r="F43" i="18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33" i="23"/>
  <c r="G34" i="23"/>
  <c r="G35" i="23"/>
  <c r="G36" i="23"/>
  <c r="G37" i="23"/>
  <c r="G38" i="23"/>
  <c r="G39" i="23"/>
  <c r="G40" i="23"/>
  <c r="G41" i="23"/>
  <c r="G42" i="23"/>
  <c r="G43" i="23"/>
  <c r="G44" i="23"/>
  <c r="G45" i="23"/>
  <c r="G46" i="23"/>
  <c r="G47" i="23"/>
  <c r="G48" i="23"/>
  <c r="G50" i="23"/>
  <c r="G55" i="23"/>
  <c r="G56" i="23"/>
  <c r="G57" i="23"/>
  <c r="G59" i="23"/>
  <c r="G63" i="23"/>
  <c r="G64" i="23"/>
  <c r="G65" i="23"/>
  <c r="G66" i="23"/>
  <c r="G67" i="23"/>
  <c r="G68" i="23"/>
  <c r="G70" i="23"/>
  <c r="G71" i="23"/>
  <c r="G72" i="23"/>
  <c r="G73" i="23"/>
  <c r="G76" i="23"/>
  <c r="G77" i="23"/>
  <c r="G78" i="23"/>
  <c r="G79" i="23"/>
  <c r="G80" i="23"/>
  <c r="G81" i="23"/>
  <c r="G82" i="23"/>
  <c r="G83" i="23"/>
  <c r="G84" i="23"/>
  <c r="G85" i="23"/>
  <c r="G86" i="23"/>
  <c r="J11" i="22"/>
  <c r="J12" i="22"/>
  <c r="J13" i="22"/>
  <c r="J14" i="22"/>
  <c r="J15" i="22"/>
  <c r="J16" i="22"/>
  <c r="J17" i="22"/>
  <c r="J18" i="22"/>
  <c r="J19" i="22"/>
  <c r="J20" i="22"/>
  <c r="J21" i="22"/>
  <c r="K11" i="22"/>
  <c r="K12" i="22"/>
  <c r="K13" i="22"/>
  <c r="K14" i="22"/>
  <c r="K15" i="22"/>
  <c r="K16" i="22"/>
  <c r="K17" i="22"/>
  <c r="K18" i="22"/>
  <c r="K19" i="22"/>
  <c r="K20" i="22"/>
  <c r="K21" i="22"/>
  <c r="G25" i="22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33" i="21"/>
  <c r="G34" i="21"/>
  <c r="G35" i="21"/>
  <c r="G36" i="21"/>
  <c r="G37" i="21"/>
  <c r="G38" i="21"/>
  <c r="G39" i="21"/>
  <c r="G40" i="21"/>
  <c r="G41" i="21"/>
  <c r="G42" i="21"/>
  <c r="G43" i="21"/>
  <c r="G44" i="21"/>
  <c r="G45" i="21"/>
  <c r="G46" i="21"/>
  <c r="G47" i="21"/>
  <c r="G48" i="21"/>
  <c r="G50" i="21"/>
  <c r="G51" i="21"/>
  <c r="G55" i="21"/>
  <c r="G56" i="21"/>
  <c r="G57" i="21"/>
  <c r="G59" i="21"/>
  <c r="G63" i="21"/>
  <c r="G64" i="21"/>
  <c r="G65" i="21"/>
  <c r="G66" i="21"/>
  <c r="G67" i="21"/>
  <c r="G68" i="21"/>
  <c r="G70" i="21"/>
  <c r="G71" i="21"/>
  <c r="G72" i="21"/>
  <c r="G73" i="21"/>
  <c r="G76" i="21"/>
  <c r="G77" i="21"/>
  <c r="G78" i="21"/>
  <c r="G79" i="21"/>
  <c r="G80" i="21"/>
  <c r="G81" i="21"/>
  <c r="G82" i="21"/>
  <c r="G83" i="21"/>
  <c r="G84" i="21"/>
  <c r="G85" i="21"/>
  <c r="G86" i="21"/>
  <c r="J11" i="20"/>
  <c r="J12" i="20"/>
  <c r="J13" i="20"/>
  <c r="J14" i="20"/>
  <c r="J15" i="20"/>
  <c r="J16" i="20"/>
  <c r="J17" i="20"/>
  <c r="J18" i="20"/>
  <c r="J19" i="20"/>
  <c r="J20" i="20"/>
  <c r="J21" i="20"/>
  <c r="J22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G26" i="20"/>
  <c r="F42" i="19"/>
  <c r="F44" i="19" s="1"/>
  <c r="F75" i="19" s="1"/>
  <c r="F6" i="19"/>
  <c r="F7" i="19"/>
  <c r="F8" i="19"/>
  <c r="F9" i="19"/>
  <c r="F10" i="19"/>
  <c r="F11" i="19"/>
  <c r="F12" i="19"/>
  <c r="F13" i="19"/>
  <c r="F14" i="19"/>
  <c r="F15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" i="18"/>
  <c r="F7" i="18"/>
  <c r="F8" i="18"/>
  <c r="F9" i="18"/>
  <c r="F10" i="18"/>
  <c r="F11" i="18"/>
  <c r="F12" i="18"/>
  <c r="F13" i="18"/>
  <c r="F14" i="18"/>
  <c r="F42" i="18"/>
  <c r="F44" i="18" s="1"/>
  <c r="F75" i="18" s="1"/>
  <c r="F21" i="18"/>
  <c r="F22" i="18"/>
  <c r="F23" i="18"/>
  <c r="F24" i="18"/>
  <c r="F25" i="18"/>
  <c r="F26" i="18"/>
  <c r="F33" i="18" s="1"/>
  <c r="F74" i="18" s="1"/>
  <c r="F27" i="18"/>
  <c r="F28" i="18"/>
  <c r="F29" i="18"/>
  <c r="F30" i="18"/>
  <c r="F31" i="18"/>
  <c r="F32" i="18"/>
  <c r="F55" i="18"/>
  <c r="F56" i="18"/>
  <c r="F57" i="18"/>
  <c r="F58" i="18"/>
  <c r="F59" i="18"/>
  <c r="F66" i="18" s="1"/>
  <c r="F76" i="18" s="1"/>
  <c r="F60" i="18"/>
  <c r="F61" i="18"/>
  <c r="F62" i="18"/>
  <c r="F63" i="18"/>
  <c r="F64" i="18"/>
  <c r="F65" i="18"/>
  <c r="D7" i="17"/>
  <c r="J37" i="16"/>
  <c r="J36" i="16"/>
  <c r="AY113" i="1"/>
  <c r="J35" i="16"/>
  <c r="AX113" i="1" s="1"/>
  <c r="BI143" i="16"/>
  <c r="BH143" i="16"/>
  <c r="BG143" i="16"/>
  <c r="BF143" i="16"/>
  <c r="T143" i="16"/>
  <c r="R143" i="16"/>
  <c r="P143" i="16"/>
  <c r="BI142" i="16"/>
  <c r="BH142" i="16"/>
  <c r="BG142" i="16"/>
  <c r="BF142" i="16"/>
  <c r="T142" i="16"/>
  <c r="R142" i="16"/>
  <c r="P142" i="16"/>
  <c r="BI141" i="16"/>
  <c r="BH141" i="16"/>
  <c r="BG141" i="16"/>
  <c r="BF141" i="16"/>
  <c r="T141" i="16"/>
  <c r="R141" i="16"/>
  <c r="P141" i="16"/>
  <c r="BI140" i="16"/>
  <c r="BH140" i="16"/>
  <c r="BG140" i="16"/>
  <c r="BF140" i="16"/>
  <c r="T140" i="16"/>
  <c r="R140" i="16"/>
  <c r="P140" i="16"/>
  <c r="BI139" i="16"/>
  <c r="BH139" i="16"/>
  <c r="BG139" i="16"/>
  <c r="BF139" i="16"/>
  <c r="T139" i="16"/>
  <c r="R139" i="16"/>
  <c r="P139" i="16"/>
  <c r="BI138" i="16"/>
  <c r="BH138" i="16"/>
  <c r="BG138" i="16"/>
  <c r="BF138" i="16"/>
  <c r="T138" i="16"/>
  <c r="R138" i="16"/>
  <c r="P138" i="16"/>
  <c r="BI137" i="16"/>
  <c r="BH137" i="16"/>
  <c r="BG137" i="16"/>
  <c r="BF137" i="16"/>
  <c r="T137" i="16"/>
  <c r="R137" i="16"/>
  <c r="P137" i="16"/>
  <c r="BI136" i="16"/>
  <c r="BH136" i="16"/>
  <c r="BG136" i="16"/>
  <c r="BF136" i="16"/>
  <c r="T136" i="16"/>
  <c r="R136" i="16"/>
  <c r="P136" i="16"/>
  <c r="BI135" i="16"/>
  <c r="BH135" i="16"/>
  <c r="BG135" i="16"/>
  <c r="BF135" i="16"/>
  <c r="T135" i="16"/>
  <c r="R135" i="16"/>
  <c r="P135" i="16"/>
  <c r="BI134" i="16"/>
  <c r="BH134" i="16"/>
  <c r="BG134" i="16"/>
  <c r="BF134" i="16"/>
  <c r="T134" i="16"/>
  <c r="R134" i="16"/>
  <c r="P134" i="16"/>
  <c r="BI133" i="16"/>
  <c r="BH133" i="16"/>
  <c r="BG133" i="16"/>
  <c r="BF133" i="16"/>
  <c r="T133" i="16"/>
  <c r="R133" i="16"/>
  <c r="P133" i="16"/>
  <c r="BI132" i="16"/>
  <c r="BH132" i="16"/>
  <c r="BG132" i="16"/>
  <c r="BF132" i="16"/>
  <c r="T132" i="16"/>
  <c r="R132" i="16"/>
  <c r="P132" i="16"/>
  <c r="BI131" i="16"/>
  <c r="BH131" i="16"/>
  <c r="BG131" i="16"/>
  <c r="BF131" i="16"/>
  <c r="T131" i="16"/>
  <c r="R131" i="16"/>
  <c r="P131" i="16"/>
  <c r="BI130" i="16"/>
  <c r="BH130" i="16"/>
  <c r="BG130" i="16"/>
  <c r="BF130" i="16"/>
  <c r="T130" i="16"/>
  <c r="R130" i="16"/>
  <c r="P130" i="16"/>
  <c r="BI129" i="16"/>
  <c r="BH129" i="16"/>
  <c r="BG129" i="16"/>
  <c r="BF129" i="16"/>
  <c r="T129" i="16"/>
  <c r="R129" i="16"/>
  <c r="P129" i="16"/>
  <c r="BI128" i="16"/>
  <c r="BH128" i="16"/>
  <c r="BG128" i="16"/>
  <c r="BF128" i="16"/>
  <c r="T128" i="16"/>
  <c r="R128" i="16"/>
  <c r="P128" i="16"/>
  <c r="BI127" i="16"/>
  <c r="BH127" i="16"/>
  <c r="BG127" i="16"/>
  <c r="BF127" i="16"/>
  <c r="T127" i="16"/>
  <c r="R127" i="16"/>
  <c r="P127" i="16"/>
  <c r="BI126" i="16"/>
  <c r="BH126" i="16"/>
  <c r="BG126" i="16"/>
  <c r="BF126" i="16"/>
  <c r="T126" i="16"/>
  <c r="R126" i="16"/>
  <c r="P126" i="16"/>
  <c r="BI125" i="16"/>
  <c r="BH125" i="16"/>
  <c r="BG125" i="16"/>
  <c r="BF125" i="16"/>
  <c r="J34" i="16" s="1"/>
  <c r="AW113" i="1" s="1"/>
  <c r="T125" i="16"/>
  <c r="R125" i="16"/>
  <c r="P125" i="16"/>
  <c r="BI124" i="16"/>
  <c r="BH124" i="16"/>
  <c r="BG124" i="16"/>
  <c r="BF124" i="16"/>
  <c r="T124" i="16"/>
  <c r="R124" i="16"/>
  <c r="P124" i="16"/>
  <c r="BI123" i="16"/>
  <c r="BH123" i="16"/>
  <c r="BG123" i="16"/>
  <c r="BF123" i="16"/>
  <c r="T123" i="16"/>
  <c r="R123" i="16"/>
  <c r="P123" i="16"/>
  <c r="BI122" i="16"/>
  <c r="BH122" i="16"/>
  <c r="BG122" i="16"/>
  <c r="BF122" i="16"/>
  <c r="T122" i="16"/>
  <c r="R122" i="16"/>
  <c r="P122" i="16"/>
  <c r="BI121" i="16"/>
  <c r="BH121" i="16"/>
  <c r="BG121" i="16"/>
  <c r="BF121" i="16"/>
  <c r="T121" i="16"/>
  <c r="R121" i="16"/>
  <c r="P121" i="16"/>
  <c r="BI120" i="16"/>
  <c r="BH120" i="16"/>
  <c r="BG120" i="16"/>
  <c r="BF120" i="16"/>
  <c r="T120" i="16"/>
  <c r="R120" i="16"/>
  <c r="P120" i="16"/>
  <c r="BI119" i="16"/>
  <c r="BH119" i="16"/>
  <c r="BG119" i="16"/>
  <c r="BF119" i="16"/>
  <c r="T119" i="16"/>
  <c r="R119" i="16"/>
  <c r="P119" i="16"/>
  <c r="J113" i="16"/>
  <c r="F111" i="16"/>
  <c r="E109" i="16"/>
  <c r="J91" i="16"/>
  <c r="F89" i="16"/>
  <c r="E87" i="16"/>
  <c r="J24" i="16"/>
  <c r="E24" i="16"/>
  <c r="J114" i="16" s="1"/>
  <c r="J23" i="16"/>
  <c r="J18" i="16"/>
  <c r="E18" i="16"/>
  <c r="F92" i="16" s="1"/>
  <c r="J17" i="16"/>
  <c r="J15" i="16"/>
  <c r="E15" i="16"/>
  <c r="F113" i="16" s="1"/>
  <c r="J14" i="16"/>
  <c r="J12" i="16"/>
  <c r="J111" i="16" s="1"/>
  <c r="E7" i="16"/>
  <c r="E107" i="16"/>
  <c r="J39" i="15"/>
  <c r="J38" i="15"/>
  <c r="AY112" i="1" s="1"/>
  <c r="J37" i="15"/>
  <c r="AX112" i="1"/>
  <c r="BI125" i="15"/>
  <c r="F39" i="15" s="1"/>
  <c r="BD112" i="1" s="1"/>
  <c r="BD110" i="1" s="1"/>
  <c r="BH125" i="15"/>
  <c r="BG125" i="15"/>
  <c r="BF125" i="15"/>
  <c r="T125" i="15"/>
  <c r="T124" i="15" s="1"/>
  <c r="T123" i="15" s="1"/>
  <c r="T122" i="15" s="1"/>
  <c r="R125" i="15"/>
  <c r="R124" i="15" s="1"/>
  <c r="R123" i="15" s="1"/>
  <c r="R122" i="15" s="1"/>
  <c r="P125" i="15"/>
  <c r="P124" i="15" s="1"/>
  <c r="P123" i="15" s="1"/>
  <c r="P122" i="15" s="1"/>
  <c r="AU112" i="1" s="1"/>
  <c r="F116" i="15"/>
  <c r="E114" i="15"/>
  <c r="F91" i="15"/>
  <c r="E89" i="15"/>
  <c r="J26" i="15"/>
  <c r="E26" i="15"/>
  <c r="J94" i="15" s="1"/>
  <c r="J25" i="15"/>
  <c r="J23" i="15"/>
  <c r="E23" i="15"/>
  <c r="J93" i="15" s="1"/>
  <c r="J22" i="15"/>
  <c r="J20" i="15"/>
  <c r="E20" i="15"/>
  <c r="F119" i="15" s="1"/>
  <c r="J19" i="15"/>
  <c r="J17" i="15"/>
  <c r="E17" i="15"/>
  <c r="J16" i="15"/>
  <c r="J14" i="15"/>
  <c r="J116" i="15"/>
  <c r="E7" i="15"/>
  <c r="E110" i="15"/>
  <c r="J39" i="14"/>
  <c r="J38" i="14"/>
  <c r="AY111" i="1" s="1"/>
  <c r="J37" i="14"/>
  <c r="AX111" i="1" s="1"/>
  <c r="BI125" i="14"/>
  <c r="F39" i="14" s="1"/>
  <c r="BD111" i="1" s="1"/>
  <c r="BH125" i="14"/>
  <c r="F38" i="14" s="1"/>
  <c r="BC111" i="1" s="1"/>
  <c r="BC110" i="1" s="1"/>
  <c r="AY110" i="1" s="1"/>
  <c r="BG125" i="14"/>
  <c r="F37" i="14" s="1"/>
  <c r="BB111" i="1" s="1"/>
  <c r="BB110" i="1" s="1"/>
  <c r="AX110" i="1" s="1"/>
  <c r="BF125" i="14"/>
  <c r="T125" i="14"/>
  <c r="T124" i="14" s="1"/>
  <c r="T123" i="14" s="1"/>
  <c r="T122" i="14" s="1"/>
  <c r="R125" i="14"/>
  <c r="R124" i="14" s="1"/>
  <c r="R123" i="14" s="1"/>
  <c r="R122" i="14" s="1"/>
  <c r="P125" i="14"/>
  <c r="P124" i="14" s="1"/>
  <c r="P123" i="14" s="1"/>
  <c r="P122" i="14" s="1"/>
  <c r="AU111" i="1" s="1"/>
  <c r="AU110" i="1" s="1"/>
  <c r="F116" i="14"/>
  <c r="E114" i="14"/>
  <c r="F91" i="14"/>
  <c r="E89" i="14"/>
  <c r="J26" i="14"/>
  <c r="E26" i="14"/>
  <c r="J119" i="14" s="1"/>
  <c r="J25" i="14"/>
  <c r="J23" i="14"/>
  <c r="E23" i="14"/>
  <c r="J22" i="14"/>
  <c r="J20" i="14"/>
  <c r="E20" i="14"/>
  <c r="F119" i="14" s="1"/>
  <c r="J19" i="14"/>
  <c r="J17" i="14"/>
  <c r="E17" i="14"/>
  <c r="J16" i="14"/>
  <c r="J14" i="14"/>
  <c r="J91" i="14"/>
  <c r="E7" i="14"/>
  <c r="E110" i="14"/>
  <c r="J39" i="13"/>
  <c r="J38" i="13"/>
  <c r="AY109" i="1" s="1"/>
  <c r="J37" i="13"/>
  <c r="AX109" i="1" s="1"/>
  <c r="BI125" i="13"/>
  <c r="F39" i="13" s="1"/>
  <c r="BH125" i="13"/>
  <c r="BG125" i="13"/>
  <c r="BF125" i="13"/>
  <c r="T125" i="13"/>
  <c r="T124" i="13" s="1"/>
  <c r="T123" i="13" s="1"/>
  <c r="T122" i="13" s="1"/>
  <c r="R125" i="13"/>
  <c r="R124" i="13" s="1"/>
  <c r="R123" i="13" s="1"/>
  <c r="R122" i="13" s="1"/>
  <c r="P125" i="13"/>
  <c r="P124" i="13" s="1"/>
  <c r="P123" i="13"/>
  <c r="P122" i="13" s="1"/>
  <c r="AU109" i="1"/>
  <c r="AU107" i="1" s="1"/>
  <c r="F116" i="13"/>
  <c r="E114" i="13"/>
  <c r="F91" i="13"/>
  <c r="E89" i="13"/>
  <c r="J26" i="13"/>
  <c r="E26" i="13"/>
  <c r="J94" i="13" s="1"/>
  <c r="J25" i="13"/>
  <c r="J23" i="13"/>
  <c r="E23" i="13"/>
  <c r="J118" i="13" s="1"/>
  <c r="J22" i="13"/>
  <c r="J20" i="13"/>
  <c r="E20" i="13"/>
  <c r="J19" i="13"/>
  <c r="J17" i="13"/>
  <c r="E17" i="13"/>
  <c r="F118" i="13" s="1"/>
  <c r="J16" i="13"/>
  <c r="J14" i="13"/>
  <c r="J91" i="13"/>
  <c r="E7" i="13"/>
  <c r="E110" i="13"/>
  <c r="J39" i="12"/>
  <c r="J38" i="12"/>
  <c r="AY108" i="1" s="1"/>
  <c r="J37" i="12"/>
  <c r="AX108" i="1" s="1"/>
  <c r="BI125" i="12"/>
  <c r="BH125" i="12"/>
  <c r="BG125" i="12"/>
  <c r="BF125" i="12"/>
  <c r="T125" i="12"/>
  <c r="T124" i="12" s="1"/>
  <c r="T123" i="12" s="1"/>
  <c r="T122" i="12" s="1"/>
  <c r="R125" i="12"/>
  <c r="R124" i="12" s="1"/>
  <c r="R123" i="12" s="1"/>
  <c r="R122" i="12" s="1"/>
  <c r="P125" i="12"/>
  <c r="P124" i="12" s="1"/>
  <c r="P123" i="12" s="1"/>
  <c r="P122" i="12" s="1"/>
  <c r="AU108" i="1" s="1"/>
  <c r="F116" i="12"/>
  <c r="E114" i="12"/>
  <c r="F91" i="12"/>
  <c r="E89" i="12"/>
  <c r="J26" i="12"/>
  <c r="E26" i="12"/>
  <c r="J119" i="12" s="1"/>
  <c r="J25" i="12"/>
  <c r="J23" i="12"/>
  <c r="E23" i="12"/>
  <c r="J93" i="12" s="1"/>
  <c r="J22" i="12"/>
  <c r="J20" i="12"/>
  <c r="E20" i="12"/>
  <c r="F119" i="12" s="1"/>
  <c r="J19" i="12"/>
  <c r="J17" i="12"/>
  <c r="E17" i="12"/>
  <c r="F93" i="12" s="1"/>
  <c r="J16" i="12"/>
  <c r="J14" i="12"/>
  <c r="J91" i="12"/>
  <c r="E7" i="12"/>
  <c r="E85" i="12"/>
  <c r="J37" i="11"/>
  <c r="J36" i="11"/>
  <c r="AY106" i="1" s="1"/>
  <c r="J35" i="11"/>
  <c r="AX106" i="1" s="1"/>
  <c r="BI380" i="11"/>
  <c r="BH380" i="11"/>
  <c r="BG380" i="11"/>
  <c r="BF380" i="11"/>
  <c r="T380" i="11"/>
  <c r="T379" i="11" s="1"/>
  <c r="T378" i="11" s="1"/>
  <c r="R380" i="11"/>
  <c r="R379" i="11"/>
  <c r="R378" i="11" s="1"/>
  <c r="P380" i="11"/>
  <c r="P379" i="11" s="1"/>
  <c r="P378" i="11" s="1"/>
  <c r="BI377" i="11"/>
  <c r="BH377" i="11"/>
  <c r="BG377" i="11"/>
  <c r="BF377" i="11"/>
  <c r="T377" i="11"/>
  <c r="T376" i="11" s="1"/>
  <c r="R377" i="11"/>
  <c r="R376" i="11" s="1"/>
  <c r="P377" i="11"/>
  <c r="P376" i="11"/>
  <c r="BI374" i="11"/>
  <c r="BH374" i="11"/>
  <c r="BG374" i="11"/>
  <c r="BF374" i="11"/>
  <c r="T374" i="11"/>
  <c r="R374" i="11"/>
  <c r="P374" i="11"/>
  <c r="BI372" i="11"/>
  <c r="BH372" i="11"/>
  <c r="BG372" i="11"/>
  <c r="BF372" i="11"/>
  <c r="T372" i="11"/>
  <c r="T368" i="11" s="1"/>
  <c r="R372" i="11"/>
  <c r="P372" i="11"/>
  <c r="BI370" i="11"/>
  <c r="BH370" i="11"/>
  <c r="BG370" i="11"/>
  <c r="BF370" i="11"/>
  <c r="T370" i="11"/>
  <c r="R370" i="11"/>
  <c r="P370" i="11"/>
  <c r="BI369" i="11"/>
  <c r="BH369" i="11"/>
  <c r="BG369" i="11"/>
  <c r="BF369" i="11"/>
  <c r="T369" i="11"/>
  <c r="R369" i="11"/>
  <c r="P369" i="11"/>
  <c r="BI367" i="11"/>
  <c r="BH367" i="11"/>
  <c r="BG367" i="11"/>
  <c r="BF367" i="11"/>
  <c r="T367" i="11"/>
  <c r="T364" i="11" s="1"/>
  <c r="R367" i="11"/>
  <c r="P367" i="11"/>
  <c r="BI366" i="11"/>
  <c r="BH366" i="11"/>
  <c r="BG366" i="11"/>
  <c r="BF366" i="11"/>
  <c r="T366" i="11"/>
  <c r="R366" i="11"/>
  <c r="P366" i="11"/>
  <c r="BI365" i="11"/>
  <c r="BH365" i="11"/>
  <c r="BG365" i="11"/>
  <c r="BF365" i="11"/>
  <c r="T365" i="11"/>
  <c r="R365" i="11"/>
  <c r="P365" i="11"/>
  <c r="P364" i="11" s="1"/>
  <c r="BI363" i="11"/>
  <c r="BH363" i="11"/>
  <c r="BG363" i="11"/>
  <c r="BF363" i="11"/>
  <c r="T363" i="11"/>
  <c r="R363" i="11"/>
  <c r="P363" i="11"/>
  <c r="BI362" i="11"/>
  <c r="BH362" i="11"/>
  <c r="BG362" i="11"/>
  <c r="BF362" i="11"/>
  <c r="T362" i="11"/>
  <c r="R362" i="11"/>
  <c r="P362" i="11"/>
  <c r="BI360" i="11"/>
  <c r="BH360" i="11"/>
  <c r="BG360" i="11"/>
  <c r="BF360" i="11"/>
  <c r="T360" i="11"/>
  <c r="R360" i="11"/>
  <c r="P360" i="11"/>
  <c r="BI358" i="11"/>
  <c r="BH358" i="11"/>
  <c r="BG358" i="11"/>
  <c r="BF358" i="11"/>
  <c r="T358" i="11"/>
  <c r="R358" i="11"/>
  <c r="P358" i="11"/>
  <c r="BI357" i="11"/>
  <c r="BH357" i="11"/>
  <c r="BG357" i="11"/>
  <c r="BF357" i="11"/>
  <c r="T357" i="11"/>
  <c r="R357" i="11"/>
  <c r="P357" i="11"/>
  <c r="BI356" i="11"/>
  <c r="BH356" i="11"/>
  <c r="BG356" i="11"/>
  <c r="BF356" i="11"/>
  <c r="T356" i="11"/>
  <c r="R356" i="11"/>
  <c r="P356" i="11"/>
  <c r="BI355" i="11"/>
  <c r="BH355" i="11"/>
  <c r="BG355" i="11"/>
  <c r="BF355" i="11"/>
  <c r="T355" i="11"/>
  <c r="R355" i="11"/>
  <c r="P355" i="11"/>
  <c r="BI354" i="11"/>
  <c r="BH354" i="11"/>
  <c r="BG354" i="11"/>
  <c r="BF354" i="11"/>
  <c r="T354" i="11"/>
  <c r="R354" i="11"/>
  <c r="P354" i="11"/>
  <c r="BI353" i="11"/>
  <c r="BH353" i="11"/>
  <c r="BG353" i="11"/>
  <c r="BF353" i="11"/>
  <c r="T353" i="11"/>
  <c r="R353" i="11"/>
  <c r="P353" i="11"/>
  <c r="BI352" i="11"/>
  <c r="BH352" i="11"/>
  <c r="BG352" i="11"/>
  <c r="BF352" i="11"/>
  <c r="T352" i="11"/>
  <c r="R352" i="11"/>
  <c r="P352" i="11"/>
  <c r="BI351" i="11"/>
  <c r="BH351" i="11"/>
  <c r="BG351" i="11"/>
  <c r="BF351" i="11"/>
  <c r="T351" i="11"/>
  <c r="R351" i="11"/>
  <c r="P351" i="11"/>
  <c r="BI349" i="11"/>
  <c r="BH349" i="11"/>
  <c r="BG349" i="11"/>
  <c r="BF349" i="11"/>
  <c r="T349" i="11"/>
  <c r="R349" i="11"/>
  <c r="P349" i="11"/>
  <c r="BI347" i="11"/>
  <c r="BH347" i="11"/>
  <c r="BG347" i="11"/>
  <c r="BF347" i="11"/>
  <c r="T347" i="11"/>
  <c r="R347" i="11"/>
  <c r="P347" i="11"/>
  <c r="BI346" i="11"/>
  <c r="BH346" i="11"/>
  <c r="BG346" i="11"/>
  <c r="BF346" i="11"/>
  <c r="T346" i="11"/>
  <c r="R346" i="11"/>
  <c r="P346" i="11"/>
  <c r="BI345" i="11"/>
  <c r="BH345" i="11"/>
  <c r="BG345" i="11"/>
  <c r="BF345" i="11"/>
  <c r="T345" i="11"/>
  <c r="R345" i="11"/>
  <c r="P345" i="11"/>
  <c r="BI344" i="11"/>
  <c r="BH344" i="11"/>
  <c r="BG344" i="11"/>
  <c r="BF344" i="11"/>
  <c r="T344" i="11"/>
  <c r="R344" i="11"/>
  <c r="P344" i="11"/>
  <c r="BI343" i="11"/>
  <c r="BH343" i="11"/>
  <c r="BG343" i="11"/>
  <c r="BF343" i="11"/>
  <c r="T343" i="11"/>
  <c r="R343" i="11"/>
  <c r="P343" i="11"/>
  <c r="BI342" i="11"/>
  <c r="BH342" i="11"/>
  <c r="BG342" i="11"/>
  <c r="BF342" i="11"/>
  <c r="T342" i="11"/>
  <c r="R342" i="11"/>
  <c r="P342" i="11"/>
  <c r="BI341" i="11"/>
  <c r="BH341" i="11"/>
  <c r="BG341" i="11"/>
  <c r="BF341" i="11"/>
  <c r="T341" i="11"/>
  <c r="R341" i="11"/>
  <c r="P341" i="11"/>
  <c r="BI340" i="11"/>
  <c r="BH340" i="11"/>
  <c r="BG340" i="11"/>
  <c r="BF340" i="11"/>
  <c r="T340" i="11"/>
  <c r="R340" i="11"/>
  <c r="P340" i="11"/>
  <c r="BI339" i="11"/>
  <c r="BH339" i="11"/>
  <c r="BG339" i="11"/>
  <c r="BF339" i="11"/>
  <c r="T339" i="11"/>
  <c r="R339" i="11"/>
  <c r="P339" i="11"/>
  <c r="BI337" i="11"/>
  <c r="BH337" i="11"/>
  <c r="BG337" i="11"/>
  <c r="BF337" i="11"/>
  <c r="T337" i="11"/>
  <c r="R337" i="11"/>
  <c r="P337" i="11"/>
  <c r="BI334" i="11"/>
  <c r="BH334" i="11"/>
  <c r="BG334" i="11"/>
  <c r="BF334" i="11"/>
  <c r="T334" i="11"/>
  <c r="R334" i="11"/>
  <c r="P334" i="11"/>
  <c r="BI332" i="11"/>
  <c r="BH332" i="11"/>
  <c r="BG332" i="11"/>
  <c r="BF332" i="11"/>
  <c r="T332" i="11"/>
  <c r="R332" i="11"/>
  <c r="P332" i="11"/>
  <c r="BI329" i="11"/>
  <c r="BH329" i="11"/>
  <c r="BG329" i="11"/>
  <c r="BF329" i="11"/>
  <c r="T329" i="11"/>
  <c r="R329" i="11"/>
  <c r="P329" i="11"/>
  <c r="BI328" i="11"/>
  <c r="BH328" i="11"/>
  <c r="BG328" i="11"/>
  <c r="BF328" i="11"/>
  <c r="T328" i="11"/>
  <c r="R328" i="11"/>
  <c r="P328" i="11"/>
  <c r="BI327" i="11"/>
  <c r="BH327" i="11"/>
  <c r="BG327" i="11"/>
  <c r="BF327" i="11"/>
  <c r="T327" i="11"/>
  <c r="R327" i="11"/>
  <c r="P327" i="11"/>
  <c r="BI326" i="11"/>
  <c r="BH326" i="11"/>
  <c r="BG326" i="11"/>
  <c r="BF326" i="11"/>
  <c r="T326" i="11"/>
  <c r="R326" i="11"/>
  <c r="P326" i="11"/>
  <c r="BI325" i="11"/>
  <c r="BH325" i="11"/>
  <c r="BG325" i="11"/>
  <c r="BF325" i="11"/>
  <c r="T325" i="11"/>
  <c r="R325" i="11"/>
  <c r="P325" i="11"/>
  <c r="BI324" i="11"/>
  <c r="BH324" i="11"/>
  <c r="BG324" i="11"/>
  <c r="BF324" i="11"/>
  <c r="T324" i="11"/>
  <c r="R324" i="11"/>
  <c r="P324" i="11"/>
  <c r="BI323" i="11"/>
  <c r="BH323" i="11"/>
  <c r="BG323" i="11"/>
  <c r="BF323" i="11"/>
  <c r="T323" i="11"/>
  <c r="R323" i="11"/>
  <c r="P323" i="11"/>
  <c r="BI322" i="11"/>
  <c r="BH322" i="11"/>
  <c r="BG322" i="11"/>
  <c r="BF322" i="11"/>
  <c r="T322" i="11"/>
  <c r="R322" i="11"/>
  <c r="P322" i="11"/>
  <c r="BI321" i="11"/>
  <c r="BH321" i="11"/>
  <c r="BG321" i="11"/>
  <c r="BF321" i="11"/>
  <c r="T321" i="11"/>
  <c r="R321" i="11"/>
  <c r="P321" i="11"/>
  <c r="BI320" i="11"/>
  <c r="BH320" i="11"/>
  <c r="BG320" i="11"/>
  <c r="BF320" i="11"/>
  <c r="T320" i="11"/>
  <c r="R320" i="11"/>
  <c r="P320" i="11"/>
  <c r="BI319" i="11"/>
  <c r="BH319" i="11"/>
  <c r="BG319" i="11"/>
  <c r="BF319" i="11"/>
  <c r="T319" i="11"/>
  <c r="R319" i="11"/>
  <c r="P319" i="11"/>
  <c r="BI318" i="11"/>
  <c r="BH318" i="11"/>
  <c r="BG318" i="11"/>
  <c r="BF318" i="11"/>
  <c r="T318" i="11"/>
  <c r="R318" i="11"/>
  <c r="P318" i="11"/>
  <c r="BI317" i="11"/>
  <c r="BH317" i="11"/>
  <c r="BG317" i="11"/>
  <c r="BF317" i="11"/>
  <c r="T317" i="11"/>
  <c r="R317" i="11"/>
  <c r="P317" i="11"/>
  <c r="BI316" i="11"/>
  <c r="BH316" i="11"/>
  <c r="BG316" i="11"/>
  <c r="BF316" i="11"/>
  <c r="T316" i="11"/>
  <c r="R316" i="11"/>
  <c r="P316" i="11"/>
  <c r="BI315" i="11"/>
  <c r="BH315" i="11"/>
  <c r="BG315" i="11"/>
  <c r="BF315" i="11"/>
  <c r="T315" i="11"/>
  <c r="R315" i="11"/>
  <c r="P315" i="11"/>
  <c r="BI314" i="11"/>
  <c r="BH314" i="11"/>
  <c r="BG314" i="11"/>
  <c r="BF314" i="11"/>
  <c r="T314" i="11"/>
  <c r="R314" i="11"/>
  <c r="P314" i="11"/>
  <c r="BI313" i="11"/>
  <c r="BH313" i="11"/>
  <c r="BG313" i="11"/>
  <c r="BF313" i="11"/>
  <c r="T313" i="11"/>
  <c r="R313" i="11"/>
  <c r="P313" i="11"/>
  <c r="BI312" i="11"/>
  <c r="BH312" i="11"/>
  <c r="BG312" i="11"/>
  <c r="BF312" i="11"/>
  <c r="T312" i="11"/>
  <c r="R312" i="11"/>
  <c r="P312" i="11"/>
  <c r="BI311" i="11"/>
  <c r="BH311" i="11"/>
  <c r="BG311" i="11"/>
  <c r="BF311" i="11"/>
  <c r="T311" i="11"/>
  <c r="R311" i="11"/>
  <c r="P311" i="11"/>
  <c r="BI310" i="11"/>
  <c r="BH310" i="11"/>
  <c r="BG310" i="11"/>
  <c r="BF310" i="11"/>
  <c r="T310" i="11"/>
  <c r="R310" i="11"/>
  <c r="P310" i="11"/>
  <c r="BI309" i="11"/>
  <c r="BH309" i="11"/>
  <c r="BG309" i="11"/>
  <c r="BF309" i="11"/>
  <c r="T309" i="11"/>
  <c r="R309" i="11"/>
  <c r="P309" i="11"/>
  <c r="BI308" i="11"/>
  <c r="BH308" i="11"/>
  <c r="BG308" i="11"/>
  <c r="BF308" i="11"/>
  <c r="T308" i="11"/>
  <c r="R308" i="11"/>
  <c r="P308" i="11"/>
  <c r="BI307" i="11"/>
  <c r="BH307" i="11"/>
  <c r="BG307" i="11"/>
  <c r="BF307" i="11"/>
  <c r="T307" i="11"/>
  <c r="R307" i="11"/>
  <c r="P307" i="11"/>
  <c r="BI306" i="11"/>
  <c r="BH306" i="11"/>
  <c r="BG306" i="11"/>
  <c r="BF306" i="11"/>
  <c r="T306" i="11"/>
  <c r="R306" i="11"/>
  <c r="P306" i="11"/>
  <c r="BI305" i="11"/>
  <c r="BH305" i="11"/>
  <c r="BG305" i="11"/>
  <c r="BF305" i="11"/>
  <c r="T305" i="11"/>
  <c r="R305" i="11"/>
  <c r="P305" i="11"/>
  <c r="BI304" i="11"/>
  <c r="BH304" i="11"/>
  <c r="BG304" i="11"/>
  <c r="BF304" i="11"/>
  <c r="T304" i="11"/>
  <c r="R304" i="11"/>
  <c r="P304" i="11"/>
  <c r="BI303" i="11"/>
  <c r="BH303" i="11"/>
  <c r="BG303" i="11"/>
  <c r="BF303" i="11"/>
  <c r="T303" i="11"/>
  <c r="R303" i="11"/>
  <c r="P303" i="11"/>
  <c r="BI302" i="11"/>
  <c r="BH302" i="11"/>
  <c r="BG302" i="11"/>
  <c r="BF302" i="11"/>
  <c r="T302" i="11"/>
  <c r="R302" i="11"/>
  <c r="P302" i="11"/>
  <c r="BI301" i="11"/>
  <c r="BH301" i="11"/>
  <c r="BG301" i="11"/>
  <c r="BF301" i="11"/>
  <c r="T301" i="11"/>
  <c r="R301" i="11"/>
  <c r="P301" i="11"/>
  <c r="BI300" i="11"/>
  <c r="BH300" i="11"/>
  <c r="BG300" i="11"/>
  <c r="BF300" i="11"/>
  <c r="T300" i="11"/>
  <c r="R300" i="11"/>
  <c r="P300" i="11"/>
  <c r="BI299" i="11"/>
  <c r="BH299" i="11"/>
  <c r="BG299" i="11"/>
  <c r="BF299" i="11"/>
  <c r="T299" i="11"/>
  <c r="R299" i="11"/>
  <c r="P299" i="11"/>
  <c r="BI298" i="11"/>
  <c r="BH298" i="11"/>
  <c r="BG298" i="11"/>
  <c r="BF298" i="11"/>
  <c r="T298" i="11"/>
  <c r="R298" i="11"/>
  <c r="P298" i="11"/>
  <c r="BI297" i="11"/>
  <c r="BH297" i="11"/>
  <c r="BG297" i="11"/>
  <c r="BF297" i="11"/>
  <c r="T297" i="11"/>
  <c r="R297" i="11"/>
  <c r="P297" i="11"/>
  <c r="BI296" i="11"/>
  <c r="BH296" i="11"/>
  <c r="BG296" i="11"/>
  <c r="BF296" i="11"/>
  <c r="T296" i="11"/>
  <c r="R296" i="11"/>
  <c r="P296" i="11"/>
  <c r="BI294" i="11"/>
  <c r="BH294" i="11"/>
  <c r="BG294" i="11"/>
  <c r="BF294" i="11"/>
  <c r="T294" i="11"/>
  <c r="R294" i="11"/>
  <c r="P294" i="11"/>
  <c r="BI292" i="11"/>
  <c r="BH292" i="11"/>
  <c r="BG292" i="11"/>
  <c r="BF292" i="11"/>
  <c r="T292" i="11"/>
  <c r="R292" i="11"/>
  <c r="P292" i="11"/>
  <c r="BI291" i="11"/>
  <c r="BH291" i="11"/>
  <c r="BG291" i="11"/>
  <c r="BF291" i="11"/>
  <c r="T291" i="11"/>
  <c r="R291" i="11"/>
  <c r="P291" i="11"/>
  <c r="BI289" i="11"/>
  <c r="BH289" i="11"/>
  <c r="BG289" i="11"/>
  <c r="BF289" i="11"/>
  <c r="T289" i="11"/>
  <c r="R289" i="11"/>
  <c r="P289" i="11"/>
  <c r="BI287" i="11"/>
  <c r="BH287" i="11"/>
  <c r="BG287" i="11"/>
  <c r="BF287" i="11"/>
  <c r="T287" i="11"/>
  <c r="R287" i="11"/>
  <c r="P287" i="11"/>
  <c r="BI286" i="11"/>
  <c r="BH286" i="11"/>
  <c r="BG286" i="11"/>
  <c r="BF286" i="11"/>
  <c r="T286" i="11"/>
  <c r="R286" i="11"/>
  <c r="P286" i="11"/>
  <c r="BI284" i="11"/>
  <c r="BH284" i="11"/>
  <c r="BG284" i="11"/>
  <c r="BF284" i="11"/>
  <c r="T284" i="11"/>
  <c r="R284" i="11"/>
  <c r="P284" i="11"/>
  <c r="BI282" i="11"/>
  <c r="BH282" i="11"/>
  <c r="BG282" i="11"/>
  <c r="BF282" i="11"/>
  <c r="T282" i="11"/>
  <c r="R282" i="11"/>
  <c r="P282" i="11"/>
  <c r="BI280" i="11"/>
  <c r="BH280" i="11"/>
  <c r="BG280" i="11"/>
  <c r="BF280" i="11"/>
  <c r="T280" i="11"/>
  <c r="R280" i="11"/>
  <c r="P280" i="11"/>
  <c r="BI279" i="11"/>
  <c r="BH279" i="11"/>
  <c r="BG279" i="11"/>
  <c r="BF279" i="11"/>
  <c r="T279" i="11"/>
  <c r="R279" i="11"/>
  <c r="P279" i="11"/>
  <c r="BI278" i="11"/>
  <c r="BH278" i="11"/>
  <c r="BG278" i="11"/>
  <c r="BF278" i="11"/>
  <c r="T278" i="11"/>
  <c r="R278" i="11"/>
  <c r="P278" i="11"/>
  <c r="BI277" i="11"/>
  <c r="BH277" i="11"/>
  <c r="BG277" i="11"/>
  <c r="BF277" i="11"/>
  <c r="T277" i="11"/>
  <c r="R277" i="11"/>
  <c r="P277" i="11"/>
  <c r="BI276" i="11"/>
  <c r="BH276" i="11"/>
  <c r="BG276" i="11"/>
  <c r="BF276" i="11"/>
  <c r="T276" i="11"/>
  <c r="R276" i="11"/>
  <c r="P276" i="11"/>
  <c r="BI275" i="11"/>
  <c r="BH275" i="11"/>
  <c r="BG275" i="11"/>
  <c r="BF275" i="11"/>
  <c r="T275" i="11"/>
  <c r="R275" i="11"/>
  <c r="P275" i="11"/>
  <c r="BI274" i="11"/>
  <c r="BH274" i="11"/>
  <c r="BG274" i="11"/>
  <c r="BF274" i="11"/>
  <c r="T274" i="11"/>
  <c r="R274" i="11"/>
  <c r="P274" i="11"/>
  <c r="BI273" i="11"/>
  <c r="BH273" i="11"/>
  <c r="BG273" i="11"/>
  <c r="BF273" i="11"/>
  <c r="T273" i="11"/>
  <c r="R273" i="11"/>
  <c r="P273" i="11"/>
  <c r="BI272" i="11"/>
  <c r="BH272" i="11"/>
  <c r="BG272" i="11"/>
  <c r="BF272" i="11"/>
  <c r="T272" i="11"/>
  <c r="R272" i="11"/>
  <c r="P272" i="11"/>
  <c r="BI271" i="11"/>
  <c r="BH271" i="11"/>
  <c r="BG271" i="11"/>
  <c r="BF271" i="11"/>
  <c r="T271" i="11"/>
  <c r="R271" i="11"/>
  <c r="P271" i="11"/>
  <c r="BI270" i="11"/>
  <c r="BH270" i="11"/>
  <c r="BG270" i="11"/>
  <c r="BF270" i="11"/>
  <c r="T270" i="11"/>
  <c r="R270" i="11"/>
  <c r="P270" i="11"/>
  <c r="BI268" i="11"/>
  <c r="BH268" i="11"/>
  <c r="BG268" i="11"/>
  <c r="BF268" i="11"/>
  <c r="T268" i="11"/>
  <c r="R268" i="11"/>
  <c r="P268" i="11"/>
  <c r="BI267" i="11"/>
  <c r="BH267" i="11"/>
  <c r="BG267" i="11"/>
  <c r="BF267" i="11"/>
  <c r="T267" i="11"/>
  <c r="R267" i="11"/>
  <c r="P267" i="11"/>
  <c r="BI266" i="11"/>
  <c r="BH266" i="11"/>
  <c r="BG266" i="11"/>
  <c r="BF266" i="11"/>
  <c r="T266" i="11"/>
  <c r="R266" i="11"/>
  <c r="P266" i="11"/>
  <c r="BI265" i="11"/>
  <c r="BH265" i="11"/>
  <c r="BG265" i="11"/>
  <c r="BF265" i="11"/>
  <c r="T265" i="11"/>
  <c r="R265" i="11"/>
  <c r="P265" i="11"/>
  <c r="BI261" i="11"/>
  <c r="BH261" i="11"/>
  <c r="BG261" i="11"/>
  <c r="BF261" i="11"/>
  <c r="T261" i="11"/>
  <c r="R261" i="11"/>
  <c r="P261" i="11"/>
  <c r="BI259" i="11"/>
  <c r="BH259" i="11"/>
  <c r="BG259" i="11"/>
  <c r="BF259" i="11"/>
  <c r="T259" i="11"/>
  <c r="R259" i="11"/>
  <c r="P259" i="11"/>
  <c r="BI257" i="11"/>
  <c r="BH257" i="11"/>
  <c r="BG257" i="11"/>
  <c r="BF257" i="11"/>
  <c r="T257" i="11"/>
  <c r="R257" i="11"/>
  <c r="P257" i="11"/>
  <c r="BI255" i="11"/>
  <c r="BH255" i="11"/>
  <c r="BG255" i="11"/>
  <c r="BF255" i="11"/>
  <c r="T255" i="11"/>
  <c r="R255" i="11"/>
  <c r="P255" i="11"/>
  <c r="BI254" i="11"/>
  <c r="BH254" i="11"/>
  <c r="BG254" i="11"/>
  <c r="BF254" i="11"/>
  <c r="T254" i="11"/>
  <c r="R254" i="11"/>
  <c r="P254" i="11"/>
  <c r="BI253" i="11"/>
  <c r="BH253" i="11"/>
  <c r="BG253" i="11"/>
  <c r="BF253" i="11"/>
  <c r="T253" i="11"/>
  <c r="R253" i="11"/>
  <c r="R248" i="11" s="1"/>
  <c r="P253" i="11"/>
  <c r="BI250" i="11"/>
  <c r="BH250" i="11"/>
  <c r="BG250" i="11"/>
  <c r="BF250" i="11"/>
  <c r="T250" i="11"/>
  <c r="R250" i="11"/>
  <c r="P250" i="11"/>
  <c r="BI249" i="11"/>
  <c r="BH249" i="11"/>
  <c r="BG249" i="11"/>
  <c r="BF249" i="11"/>
  <c r="T249" i="11"/>
  <c r="R249" i="11"/>
  <c r="P249" i="11"/>
  <c r="P248" i="11" s="1"/>
  <c r="BI246" i="11"/>
  <c r="BH246" i="11"/>
  <c r="BG246" i="11"/>
  <c r="BF246" i="11"/>
  <c r="T246" i="11"/>
  <c r="R246" i="11"/>
  <c r="P246" i="11"/>
  <c r="BI245" i="11"/>
  <c r="BH245" i="11"/>
  <c r="BG245" i="11"/>
  <c r="BF245" i="11"/>
  <c r="T245" i="11"/>
  <c r="T237" i="11" s="1"/>
  <c r="R245" i="11"/>
  <c r="R237" i="11" s="1"/>
  <c r="P245" i="11"/>
  <c r="BI238" i="11"/>
  <c r="BH238" i="11"/>
  <c r="BG238" i="11"/>
  <c r="BF238" i="11"/>
  <c r="T238" i="11"/>
  <c r="R238" i="11"/>
  <c r="P238" i="11"/>
  <c r="P237" i="11" s="1"/>
  <c r="BI235" i="11"/>
  <c r="BH235" i="11"/>
  <c r="BG235" i="11"/>
  <c r="BF235" i="11"/>
  <c r="T235" i="11"/>
  <c r="R235" i="11"/>
  <c r="P235" i="11"/>
  <c r="BI234" i="11"/>
  <c r="BH234" i="11"/>
  <c r="BG234" i="11"/>
  <c r="BF234" i="11"/>
  <c r="T234" i="11"/>
  <c r="R234" i="11"/>
  <c r="P234" i="11"/>
  <c r="BI233" i="11"/>
  <c r="BH233" i="11"/>
  <c r="BG233" i="11"/>
  <c r="BF233" i="11"/>
  <c r="T233" i="11"/>
  <c r="R233" i="11"/>
  <c r="P233" i="11"/>
  <c r="BI231" i="11"/>
  <c r="BH231" i="11"/>
  <c r="BG231" i="11"/>
  <c r="BF231" i="11"/>
  <c r="T231" i="11"/>
  <c r="R231" i="11"/>
  <c r="P231" i="11"/>
  <c r="BI224" i="11"/>
  <c r="BH224" i="11"/>
  <c r="BG224" i="11"/>
  <c r="BF224" i="11"/>
  <c r="T224" i="11"/>
  <c r="R224" i="11"/>
  <c r="P224" i="11"/>
  <c r="BI220" i="11"/>
  <c r="BH220" i="11"/>
  <c r="BG220" i="11"/>
  <c r="BF220" i="11"/>
  <c r="T220" i="11"/>
  <c r="R220" i="11"/>
  <c r="P220" i="11"/>
  <c r="BI217" i="11"/>
  <c r="BH217" i="11"/>
  <c r="BG217" i="11"/>
  <c r="BF217" i="11"/>
  <c r="T217" i="11"/>
  <c r="R217" i="11"/>
  <c r="P217" i="11"/>
  <c r="BI215" i="11"/>
  <c r="BH215" i="11"/>
  <c r="BG215" i="11"/>
  <c r="BF215" i="11"/>
  <c r="T215" i="11"/>
  <c r="R215" i="11"/>
  <c r="P215" i="11"/>
  <c r="BI213" i="11"/>
  <c r="BH213" i="11"/>
  <c r="BG213" i="11"/>
  <c r="BF213" i="11"/>
  <c r="T213" i="11"/>
  <c r="R213" i="11"/>
  <c r="P213" i="11"/>
  <c r="BI211" i="11"/>
  <c r="BH211" i="11"/>
  <c r="BG211" i="11"/>
  <c r="BF211" i="11"/>
  <c r="T211" i="11"/>
  <c r="R211" i="11"/>
  <c r="P211" i="11"/>
  <c r="BI209" i="11"/>
  <c r="BH209" i="11"/>
  <c r="BG209" i="11"/>
  <c r="BF209" i="11"/>
  <c r="T209" i="11"/>
  <c r="R209" i="11"/>
  <c r="P209" i="11"/>
  <c r="BI208" i="11"/>
  <c r="BH208" i="11"/>
  <c r="BG208" i="11"/>
  <c r="BF208" i="11"/>
  <c r="T208" i="11"/>
  <c r="R208" i="11"/>
  <c r="P208" i="11"/>
  <c r="BI206" i="11"/>
  <c r="BH206" i="11"/>
  <c r="BG206" i="11"/>
  <c r="BF206" i="11"/>
  <c r="T206" i="11"/>
  <c r="R206" i="11"/>
  <c r="P206" i="11"/>
  <c r="BI202" i="11"/>
  <c r="BH202" i="11"/>
  <c r="BG202" i="11"/>
  <c r="BF202" i="11"/>
  <c r="T202" i="11"/>
  <c r="R202" i="11"/>
  <c r="P202" i="11"/>
  <c r="BI198" i="11"/>
  <c r="BH198" i="11"/>
  <c r="BG198" i="11"/>
  <c r="BF198" i="11"/>
  <c r="T198" i="11"/>
  <c r="R198" i="11"/>
  <c r="P198" i="11"/>
  <c r="BI195" i="11"/>
  <c r="BH195" i="11"/>
  <c r="BG195" i="11"/>
  <c r="BF195" i="11"/>
  <c r="T195" i="11"/>
  <c r="R195" i="11"/>
  <c r="P195" i="11"/>
  <c r="BI194" i="11"/>
  <c r="BH194" i="11"/>
  <c r="BG194" i="11"/>
  <c r="BF194" i="11"/>
  <c r="T194" i="11"/>
  <c r="R194" i="11"/>
  <c r="P194" i="11"/>
  <c r="BI192" i="11"/>
  <c r="BH192" i="11"/>
  <c r="BG192" i="11"/>
  <c r="BF192" i="11"/>
  <c r="T192" i="11"/>
  <c r="R192" i="11"/>
  <c r="P192" i="11"/>
  <c r="BI191" i="11"/>
  <c r="BH191" i="11"/>
  <c r="BG191" i="11"/>
  <c r="BF191" i="11"/>
  <c r="T191" i="11"/>
  <c r="R191" i="11"/>
  <c r="P191" i="11"/>
  <c r="BI190" i="11"/>
  <c r="BH190" i="11"/>
  <c r="BG190" i="11"/>
  <c r="BF190" i="11"/>
  <c r="T190" i="11"/>
  <c r="R190" i="11"/>
  <c r="P190" i="11"/>
  <c r="BI182" i="11"/>
  <c r="BH182" i="11"/>
  <c r="BG182" i="11"/>
  <c r="BF182" i="11"/>
  <c r="T182" i="11"/>
  <c r="R182" i="11"/>
  <c r="P182" i="11"/>
  <c r="BI174" i="11"/>
  <c r="BH174" i="11"/>
  <c r="BG174" i="11"/>
  <c r="BF174" i="11"/>
  <c r="T174" i="11"/>
  <c r="R174" i="11"/>
  <c r="P174" i="11"/>
  <c r="BI166" i="11"/>
  <c r="BH166" i="11"/>
  <c r="BG166" i="11"/>
  <c r="BF166" i="11"/>
  <c r="T166" i="11"/>
  <c r="R166" i="11"/>
  <c r="P166" i="11"/>
  <c r="BI164" i="11"/>
  <c r="BH164" i="11"/>
  <c r="BG164" i="11"/>
  <c r="BF164" i="11"/>
  <c r="T164" i="11"/>
  <c r="R164" i="11"/>
  <c r="P164" i="11"/>
  <c r="BI156" i="11"/>
  <c r="BH156" i="11"/>
  <c r="BG156" i="11"/>
  <c r="BF156" i="11"/>
  <c r="T156" i="11"/>
  <c r="R156" i="11"/>
  <c r="P156" i="11"/>
  <c r="BI147" i="11"/>
  <c r="BH147" i="11"/>
  <c r="BG147" i="11"/>
  <c r="BF147" i="11"/>
  <c r="T147" i="11"/>
  <c r="R147" i="11"/>
  <c r="P147" i="11"/>
  <c r="BI144" i="11"/>
  <c r="BH144" i="11"/>
  <c r="BG144" i="11"/>
  <c r="BF144" i="11"/>
  <c r="T144" i="11"/>
  <c r="R144" i="11"/>
  <c r="P144" i="11"/>
  <c r="BI142" i="11"/>
  <c r="BH142" i="11"/>
  <c r="BG142" i="11"/>
  <c r="BF142" i="11"/>
  <c r="T142" i="11"/>
  <c r="R142" i="11"/>
  <c r="P142" i="11"/>
  <c r="BI140" i="11"/>
  <c r="BH140" i="11"/>
  <c r="BG140" i="11"/>
  <c r="BF140" i="11"/>
  <c r="T140" i="11"/>
  <c r="R140" i="11"/>
  <c r="P140" i="11"/>
  <c r="BI139" i="11"/>
  <c r="F37" i="11" s="1"/>
  <c r="BD106" i="1" s="1"/>
  <c r="BH139" i="11"/>
  <c r="BG139" i="11"/>
  <c r="BF139" i="11"/>
  <c r="T139" i="11"/>
  <c r="R139" i="11"/>
  <c r="P139" i="11"/>
  <c r="BI134" i="11"/>
  <c r="BH134" i="11"/>
  <c r="BG134" i="11"/>
  <c r="BF134" i="11"/>
  <c r="T134" i="11"/>
  <c r="R134" i="11"/>
  <c r="P134" i="11"/>
  <c r="BI131" i="11"/>
  <c r="BH131" i="11"/>
  <c r="F36" i="11" s="1"/>
  <c r="BC106" i="1" s="1"/>
  <c r="BG131" i="11"/>
  <c r="F35" i="11" s="1"/>
  <c r="BB106" i="1" s="1"/>
  <c r="BF131" i="11"/>
  <c r="T131" i="11"/>
  <c r="R131" i="11"/>
  <c r="P131" i="11"/>
  <c r="BI129" i="11"/>
  <c r="BH129" i="11"/>
  <c r="BG129" i="11"/>
  <c r="BF129" i="11"/>
  <c r="F34" i="11" s="1"/>
  <c r="BA106" i="1" s="1"/>
  <c r="T129" i="11"/>
  <c r="R129" i="11"/>
  <c r="P129" i="11"/>
  <c r="F120" i="11"/>
  <c r="E118" i="11"/>
  <c r="F89" i="11"/>
  <c r="E87" i="11"/>
  <c r="J24" i="11"/>
  <c r="E24" i="11"/>
  <c r="J123" i="11" s="1"/>
  <c r="J23" i="11"/>
  <c r="J21" i="11"/>
  <c r="E21" i="11"/>
  <c r="J20" i="11"/>
  <c r="J18" i="11"/>
  <c r="E18" i="11"/>
  <c r="F123" i="11" s="1"/>
  <c r="J17" i="11"/>
  <c r="J15" i="11"/>
  <c r="E15" i="11"/>
  <c r="J14" i="11"/>
  <c r="J12" i="11"/>
  <c r="J89" i="11"/>
  <c r="E7" i="11"/>
  <c r="E116" i="11" s="1"/>
  <c r="J37" i="10"/>
  <c r="J36" i="10"/>
  <c r="AY105" i="1" s="1"/>
  <c r="J35" i="10"/>
  <c r="AX105" i="1" s="1"/>
  <c r="BI290" i="10"/>
  <c r="BH290" i="10"/>
  <c r="BG290" i="10"/>
  <c r="BF290" i="10"/>
  <c r="T290" i="10"/>
  <c r="T289" i="10" s="1"/>
  <c r="R290" i="10"/>
  <c r="R289" i="10" s="1"/>
  <c r="P290" i="10"/>
  <c r="P289" i="10" s="1"/>
  <c r="BI287" i="10"/>
  <c r="BH287" i="10"/>
  <c r="BG287" i="10"/>
  <c r="BF287" i="10"/>
  <c r="T287" i="10"/>
  <c r="R287" i="10"/>
  <c r="P287" i="10"/>
  <c r="BI285" i="10"/>
  <c r="BH285" i="10"/>
  <c r="BG285" i="10"/>
  <c r="BF285" i="10"/>
  <c r="T285" i="10"/>
  <c r="R285" i="10"/>
  <c r="P285" i="10"/>
  <c r="BI283" i="10"/>
  <c r="BH283" i="10"/>
  <c r="BG283" i="10"/>
  <c r="BF283" i="10"/>
  <c r="T283" i="10"/>
  <c r="R283" i="10"/>
  <c r="P283" i="10"/>
  <c r="BI282" i="10"/>
  <c r="BH282" i="10"/>
  <c r="BG282" i="10"/>
  <c r="BF282" i="10"/>
  <c r="T282" i="10"/>
  <c r="R282" i="10"/>
  <c r="P282" i="10"/>
  <c r="BI280" i="10"/>
  <c r="BH280" i="10"/>
  <c r="BG280" i="10"/>
  <c r="BF280" i="10"/>
  <c r="T280" i="10"/>
  <c r="R280" i="10"/>
  <c r="P280" i="10"/>
  <c r="BI278" i="10"/>
  <c r="BH278" i="10"/>
  <c r="BG278" i="10"/>
  <c r="BF278" i="10"/>
  <c r="T278" i="10"/>
  <c r="R278" i="10"/>
  <c r="P278" i="10"/>
  <c r="BI276" i="10"/>
  <c r="BH276" i="10"/>
  <c r="BG276" i="10"/>
  <c r="BF276" i="10"/>
  <c r="T276" i="10"/>
  <c r="R276" i="10"/>
  <c r="P276" i="10"/>
  <c r="BI275" i="10"/>
  <c r="BH275" i="10"/>
  <c r="BG275" i="10"/>
  <c r="BF275" i="10"/>
  <c r="T275" i="10"/>
  <c r="R275" i="10"/>
  <c r="P275" i="10"/>
  <c r="BI273" i="10"/>
  <c r="BH273" i="10"/>
  <c r="BG273" i="10"/>
  <c r="BF273" i="10"/>
  <c r="T273" i="10"/>
  <c r="R273" i="10"/>
  <c r="P273" i="10"/>
  <c r="BI271" i="10"/>
  <c r="BH271" i="10"/>
  <c r="BG271" i="10"/>
  <c r="BF271" i="10"/>
  <c r="T271" i="10"/>
  <c r="R271" i="10"/>
  <c r="P271" i="10"/>
  <c r="BI269" i="10"/>
  <c r="BH269" i="10"/>
  <c r="BG269" i="10"/>
  <c r="BF269" i="10"/>
  <c r="T269" i="10"/>
  <c r="R269" i="10"/>
  <c r="P269" i="10"/>
  <c r="BI268" i="10"/>
  <c r="BH268" i="10"/>
  <c r="BG268" i="10"/>
  <c r="BF268" i="10"/>
  <c r="T268" i="10"/>
  <c r="R268" i="10"/>
  <c r="P268" i="10"/>
  <c r="BI267" i="10"/>
  <c r="BH267" i="10"/>
  <c r="BG267" i="10"/>
  <c r="BF267" i="10"/>
  <c r="T267" i="10"/>
  <c r="R267" i="10"/>
  <c r="P267" i="10"/>
  <c r="BI266" i="10"/>
  <c r="BH266" i="10"/>
  <c r="BG266" i="10"/>
  <c r="BF266" i="10"/>
  <c r="T266" i="10"/>
  <c r="R266" i="10"/>
  <c r="P266" i="10"/>
  <c r="BI265" i="10"/>
  <c r="BH265" i="10"/>
  <c r="BG265" i="10"/>
  <c r="BF265" i="10"/>
  <c r="T265" i="10"/>
  <c r="R265" i="10"/>
  <c r="P265" i="10"/>
  <c r="BI264" i="10"/>
  <c r="BH264" i="10"/>
  <c r="BG264" i="10"/>
  <c r="BF264" i="10"/>
  <c r="T264" i="10"/>
  <c r="R264" i="10"/>
  <c r="P264" i="10"/>
  <c r="BI263" i="10"/>
  <c r="BH263" i="10"/>
  <c r="BG263" i="10"/>
  <c r="BF263" i="10"/>
  <c r="T263" i="10"/>
  <c r="R263" i="10"/>
  <c r="P263" i="10"/>
  <c r="BI261" i="10"/>
  <c r="BH261" i="10"/>
  <c r="BG261" i="10"/>
  <c r="BF261" i="10"/>
  <c r="T261" i="10"/>
  <c r="R261" i="10"/>
  <c r="P261" i="10"/>
  <c r="BI260" i="10"/>
  <c r="BH260" i="10"/>
  <c r="BG260" i="10"/>
  <c r="BF260" i="10"/>
  <c r="T260" i="10"/>
  <c r="R260" i="10"/>
  <c r="P260" i="10"/>
  <c r="BI257" i="10"/>
  <c r="BH257" i="10"/>
  <c r="BG257" i="10"/>
  <c r="BF257" i="10"/>
  <c r="T257" i="10"/>
  <c r="R257" i="10"/>
  <c r="P257" i="10"/>
  <c r="BI254" i="10"/>
  <c r="BH254" i="10"/>
  <c r="BG254" i="10"/>
  <c r="BF254" i="10"/>
  <c r="T254" i="10"/>
  <c r="R254" i="10"/>
  <c r="P254" i="10"/>
  <c r="BI251" i="10"/>
  <c r="BH251" i="10"/>
  <c r="BG251" i="10"/>
  <c r="BF251" i="10"/>
  <c r="T251" i="10"/>
  <c r="R251" i="10"/>
  <c r="P251" i="10"/>
  <c r="BI250" i="10"/>
  <c r="BH250" i="10"/>
  <c r="BG250" i="10"/>
  <c r="BF250" i="10"/>
  <c r="T250" i="10"/>
  <c r="R250" i="10"/>
  <c r="P250" i="10"/>
  <c r="BI249" i="10"/>
  <c r="BH249" i="10"/>
  <c r="BG249" i="10"/>
  <c r="BF249" i="10"/>
  <c r="T249" i="10"/>
  <c r="R249" i="10"/>
  <c r="P249" i="10"/>
  <c r="BI246" i="10"/>
  <c r="BH246" i="10"/>
  <c r="BG246" i="10"/>
  <c r="BF246" i="10"/>
  <c r="T246" i="10"/>
  <c r="R246" i="10"/>
  <c r="P246" i="10"/>
  <c r="BI243" i="10"/>
  <c r="BH243" i="10"/>
  <c r="BG243" i="10"/>
  <c r="BF243" i="10"/>
  <c r="T243" i="10"/>
  <c r="R243" i="10"/>
  <c r="P243" i="10"/>
  <c r="BI241" i="10"/>
  <c r="BH241" i="10"/>
  <c r="BG241" i="10"/>
  <c r="BF241" i="10"/>
  <c r="T241" i="10"/>
  <c r="R241" i="10"/>
  <c r="P241" i="10"/>
  <c r="BI240" i="10"/>
  <c r="BH240" i="10"/>
  <c r="BG240" i="10"/>
  <c r="BF240" i="10"/>
  <c r="T240" i="10"/>
  <c r="R240" i="10"/>
  <c r="P240" i="10"/>
  <c r="BI237" i="10"/>
  <c r="BH237" i="10"/>
  <c r="BG237" i="10"/>
  <c r="BF237" i="10"/>
  <c r="T237" i="10"/>
  <c r="R237" i="10"/>
  <c r="P237" i="10"/>
  <c r="BI235" i="10"/>
  <c r="BH235" i="10"/>
  <c r="BG235" i="10"/>
  <c r="BF235" i="10"/>
  <c r="T235" i="10"/>
  <c r="R235" i="10"/>
  <c r="P235" i="10"/>
  <c r="P230" i="10" s="1"/>
  <c r="BI231" i="10"/>
  <c r="BH231" i="10"/>
  <c r="BG231" i="10"/>
  <c r="BF231" i="10"/>
  <c r="T231" i="10"/>
  <c r="R231" i="10"/>
  <c r="P231" i="10"/>
  <c r="BI228" i="10"/>
  <c r="BH228" i="10"/>
  <c r="BG228" i="10"/>
  <c r="BF228" i="10"/>
  <c r="T228" i="10"/>
  <c r="R228" i="10"/>
  <c r="P228" i="10"/>
  <c r="BI227" i="10"/>
  <c r="BH227" i="10"/>
  <c r="BG227" i="10"/>
  <c r="BF227" i="10"/>
  <c r="T227" i="10"/>
  <c r="R227" i="10"/>
  <c r="P227" i="10"/>
  <c r="BI226" i="10"/>
  <c r="BH226" i="10"/>
  <c r="BG226" i="10"/>
  <c r="BF226" i="10"/>
  <c r="T226" i="10"/>
  <c r="R226" i="10"/>
  <c r="P226" i="10"/>
  <c r="BI224" i="10"/>
  <c r="BH224" i="10"/>
  <c r="BG224" i="10"/>
  <c r="BF224" i="10"/>
  <c r="T224" i="10"/>
  <c r="R224" i="10"/>
  <c r="P224" i="10"/>
  <c r="BI222" i="10"/>
  <c r="BH222" i="10"/>
  <c r="BG222" i="10"/>
  <c r="BF222" i="10"/>
  <c r="T222" i="10"/>
  <c r="R222" i="10"/>
  <c r="P222" i="10"/>
  <c r="BI218" i="10"/>
  <c r="BH218" i="10"/>
  <c r="BG218" i="10"/>
  <c r="BF218" i="10"/>
  <c r="T218" i="10"/>
  <c r="R218" i="10"/>
  <c r="P218" i="10"/>
  <c r="BI215" i="10"/>
  <c r="BH215" i="10"/>
  <c r="BG215" i="10"/>
  <c r="BF215" i="10"/>
  <c r="T215" i="10"/>
  <c r="R215" i="10"/>
  <c r="P215" i="10"/>
  <c r="BI213" i="10"/>
  <c r="BH213" i="10"/>
  <c r="BG213" i="10"/>
  <c r="BF213" i="10"/>
  <c r="T213" i="10"/>
  <c r="R213" i="10"/>
  <c r="P213" i="10"/>
  <c r="BI211" i="10"/>
  <c r="BH211" i="10"/>
  <c r="BG211" i="10"/>
  <c r="BF211" i="10"/>
  <c r="T211" i="10"/>
  <c r="R211" i="10"/>
  <c r="P211" i="10"/>
  <c r="BI209" i="10"/>
  <c r="BH209" i="10"/>
  <c r="BG209" i="10"/>
  <c r="BF209" i="10"/>
  <c r="T209" i="10"/>
  <c r="R209" i="10"/>
  <c r="P209" i="10"/>
  <c r="BI207" i="10"/>
  <c r="BH207" i="10"/>
  <c r="BG207" i="10"/>
  <c r="BF207" i="10"/>
  <c r="T207" i="10"/>
  <c r="R207" i="10"/>
  <c r="P207" i="10"/>
  <c r="BI205" i="10"/>
  <c r="BH205" i="10"/>
  <c r="BG205" i="10"/>
  <c r="BF205" i="10"/>
  <c r="T205" i="10"/>
  <c r="R205" i="10"/>
  <c r="P205" i="10"/>
  <c r="BI199" i="10"/>
  <c r="BH199" i="10"/>
  <c r="BG199" i="10"/>
  <c r="BF199" i="10"/>
  <c r="T199" i="10"/>
  <c r="R199" i="10"/>
  <c r="P199" i="10"/>
  <c r="BI198" i="10"/>
  <c r="BH198" i="10"/>
  <c r="BG198" i="10"/>
  <c r="BF198" i="10"/>
  <c r="T198" i="10"/>
  <c r="R198" i="10"/>
  <c r="P198" i="10"/>
  <c r="BI194" i="10"/>
  <c r="BH194" i="10"/>
  <c r="BG194" i="10"/>
  <c r="BF194" i="10"/>
  <c r="T194" i="10"/>
  <c r="R194" i="10"/>
  <c r="P194" i="10"/>
  <c r="BI193" i="10"/>
  <c r="BH193" i="10"/>
  <c r="BG193" i="10"/>
  <c r="BF193" i="10"/>
  <c r="T193" i="10"/>
  <c r="R193" i="10"/>
  <c r="P193" i="10"/>
  <c r="BI190" i="10"/>
  <c r="BH190" i="10"/>
  <c r="BG190" i="10"/>
  <c r="BF190" i="10"/>
  <c r="T190" i="10"/>
  <c r="R190" i="10"/>
  <c r="P190" i="10"/>
  <c r="BI186" i="10"/>
  <c r="BH186" i="10"/>
  <c r="BG186" i="10"/>
  <c r="BF186" i="10"/>
  <c r="T186" i="10"/>
  <c r="R186" i="10"/>
  <c r="P186" i="10"/>
  <c r="BI183" i="10"/>
  <c r="BH183" i="10"/>
  <c r="BG183" i="10"/>
  <c r="BF183" i="10"/>
  <c r="T183" i="10"/>
  <c r="R183" i="10"/>
  <c r="P183" i="10"/>
  <c r="BI180" i="10"/>
  <c r="BH180" i="10"/>
  <c r="BG180" i="10"/>
  <c r="BF180" i="10"/>
  <c r="T180" i="10"/>
  <c r="R180" i="10"/>
  <c r="P180" i="10"/>
  <c r="BI178" i="10"/>
  <c r="BH178" i="10"/>
  <c r="BG178" i="10"/>
  <c r="BF178" i="10"/>
  <c r="T178" i="10"/>
  <c r="R178" i="10"/>
  <c r="P178" i="10"/>
  <c r="BI175" i="10"/>
  <c r="BH175" i="10"/>
  <c r="BG175" i="10"/>
  <c r="BF175" i="10"/>
  <c r="T175" i="10"/>
  <c r="R175" i="10"/>
  <c r="P175" i="10"/>
  <c r="BI172" i="10"/>
  <c r="BH172" i="10"/>
  <c r="BG172" i="10"/>
  <c r="BF172" i="10"/>
  <c r="T172" i="10"/>
  <c r="R172" i="10"/>
  <c r="P172" i="10"/>
  <c r="BI168" i="10"/>
  <c r="BH168" i="10"/>
  <c r="BG168" i="10"/>
  <c r="BF168" i="10"/>
  <c r="T168" i="10"/>
  <c r="R168" i="10"/>
  <c r="P168" i="10"/>
  <c r="BI164" i="10"/>
  <c r="BH164" i="10"/>
  <c r="BG164" i="10"/>
  <c r="BF164" i="10"/>
  <c r="T164" i="10"/>
  <c r="R164" i="10"/>
  <c r="P164" i="10"/>
  <c r="BI160" i="10"/>
  <c r="BH160" i="10"/>
  <c r="BG160" i="10"/>
  <c r="BF160" i="10"/>
  <c r="T160" i="10"/>
  <c r="R160" i="10"/>
  <c r="P160" i="10"/>
  <c r="BI156" i="10"/>
  <c r="BH156" i="10"/>
  <c r="BG156" i="10"/>
  <c r="BF156" i="10"/>
  <c r="T156" i="10"/>
  <c r="R156" i="10"/>
  <c r="P156" i="10"/>
  <c r="BI154" i="10"/>
  <c r="BH154" i="10"/>
  <c r="BG154" i="10"/>
  <c r="BF154" i="10"/>
  <c r="T154" i="10"/>
  <c r="R154" i="10"/>
  <c r="P154" i="10"/>
  <c r="BI151" i="10"/>
  <c r="BH151" i="10"/>
  <c r="BG151" i="10"/>
  <c r="BF151" i="10"/>
  <c r="T151" i="10"/>
  <c r="R151" i="10"/>
  <c r="P151" i="10"/>
  <c r="BI149" i="10"/>
  <c r="BH149" i="10"/>
  <c r="BG149" i="10"/>
  <c r="BF149" i="10"/>
  <c r="T149" i="10"/>
  <c r="R149" i="10"/>
  <c r="P149" i="10"/>
  <c r="BI147" i="10"/>
  <c r="BH147" i="10"/>
  <c r="BG147" i="10"/>
  <c r="BF147" i="10"/>
  <c r="T147" i="10"/>
  <c r="R147" i="10"/>
  <c r="P147" i="10"/>
  <c r="BI145" i="10"/>
  <c r="BH145" i="10"/>
  <c r="BG145" i="10"/>
  <c r="BF145" i="10"/>
  <c r="T145" i="10"/>
  <c r="R145" i="10"/>
  <c r="P145" i="10"/>
  <c r="BI143" i="10"/>
  <c r="BH143" i="10"/>
  <c r="BG143" i="10"/>
  <c r="BF143" i="10"/>
  <c r="T143" i="10"/>
  <c r="R143" i="10"/>
  <c r="P143" i="10"/>
  <c r="BI140" i="10"/>
  <c r="BH140" i="10"/>
  <c r="BG140" i="10"/>
  <c r="BF140" i="10"/>
  <c r="T140" i="10"/>
  <c r="R140" i="10"/>
  <c r="P140" i="10"/>
  <c r="BI137" i="10"/>
  <c r="BH137" i="10"/>
  <c r="BG137" i="10"/>
  <c r="BF137" i="10"/>
  <c r="T137" i="10"/>
  <c r="R137" i="10"/>
  <c r="P137" i="10"/>
  <c r="BI134" i="10"/>
  <c r="BH134" i="10"/>
  <c r="BG134" i="10"/>
  <c r="BF134" i="10"/>
  <c r="T134" i="10"/>
  <c r="R134" i="10"/>
  <c r="P134" i="10"/>
  <c r="BI131" i="10"/>
  <c r="BH131" i="10"/>
  <c r="BG131" i="10"/>
  <c r="BF131" i="10"/>
  <c r="T131" i="10"/>
  <c r="T126" i="10" s="1"/>
  <c r="R131" i="10"/>
  <c r="P131" i="10"/>
  <c r="BI129" i="10"/>
  <c r="BH129" i="10"/>
  <c r="BG129" i="10"/>
  <c r="BF129" i="10"/>
  <c r="T129" i="10"/>
  <c r="R129" i="10"/>
  <c r="P129" i="10"/>
  <c r="BI127" i="10"/>
  <c r="BH127" i="10"/>
  <c r="BG127" i="10"/>
  <c r="BF127" i="10"/>
  <c r="F34" i="10" s="1"/>
  <c r="BA105" i="1" s="1"/>
  <c r="T127" i="10"/>
  <c r="R127" i="10"/>
  <c r="P127" i="10"/>
  <c r="F118" i="10"/>
  <c r="E116" i="10"/>
  <c r="F89" i="10"/>
  <c r="E87" i="10"/>
  <c r="J24" i="10"/>
  <c r="E24" i="10"/>
  <c r="J92" i="10" s="1"/>
  <c r="J23" i="10"/>
  <c r="J21" i="10"/>
  <c r="E21" i="10"/>
  <c r="J120" i="10" s="1"/>
  <c r="J20" i="10"/>
  <c r="J18" i="10"/>
  <c r="E18" i="10"/>
  <c r="F92" i="10" s="1"/>
  <c r="J17" i="10"/>
  <c r="J15" i="10"/>
  <c r="E15" i="10"/>
  <c r="F120" i="10" s="1"/>
  <c r="J14" i="10"/>
  <c r="J12" i="10"/>
  <c r="E7" i="10"/>
  <c r="E85" i="10" s="1"/>
  <c r="J37" i="9"/>
  <c r="J36" i="9"/>
  <c r="AY104" i="1"/>
  <c r="J35" i="9"/>
  <c r="AX104" i="1"/>
  <c r="BI286" i="9"/>
  <c r="BH286" i="9"/>
  <c r="BG286" i="9"/>
  <c r="BF286" i="9"/>
  <c r="T286" i="9"/>
  <c r="T285" i="9"/>
  <c r="R286" i="9"/>
  <c r="R285" i="9" s="1"/>
  <c r="P286" i="9"/>
  <c r="P285" i="9"/>
  <c r="BI283" i="9"/>
  <c r="BH283" i="9"/>
  <c r="BG283" i="9"/>
  <c r="BF283" i="9"/>
  <c r="T283" i="9"/>
  <c r="R283" i="9"/>
  <c r="P283" i="9"/>
  <c r="BI281" i="9"/>
  <c r="BH281" i="9"/>
  <c r="BG281" i="9"/>
  <c r="BF281" i="9"/>
  <c r="T281" i="9"/>
  <c r="R281" i="9"/>
  <c r="P281" i="9"/>
  <c r="BI279" i="9"/>
  <c r="BH279" i="9"/>
  <c r="BG279" i="9"/>
  <c r="BF279" i="9"/>
  <c r="T279" i="9"/>
  <c r="R279" i="9"/>
  <c r="P279" i="9"/>
  <c r="BI278" i="9"/>
  <c r="BH278" i="9"/>
  <c r="BG278" i="9"/>
  <c r="BF278" i="9"/>
  <c r="T278" i="9"/>
  <c r="R278" i="9"/>
  <c r="P278" i="9"/>
  <c r="BI276" i="9"/>
  <c r="BH276" i="9"/>
  <c r="BG276" i="9"/>
  <c r="BF276" i="9"/>
  <c r="T276" i="9"/>
  <c r="R276" i="9"/>
  <c r="P276" i="9"/>
  <c r="BI275" i="9"/>
  <c r="BH275" i="9"/>
  <c r="BG275" i="9"/>
  <c r="BF275" i="9"/>
  <c r="T275" i="9"/>
  <c r="R275" i="9"/>
  <c r="P275" i="9"/>
  <c r="BI274" i="9"/>
  <c r="BH274" i="9"/>
  <c r="BG274" i="9"/>
  <c r="BF274" i="9"/>
  <c r="T274" i="9"/>
  <c r="R274" i="9"/>
  <c r="P274" i="9"/>
  <c r="BI272" i="9"/>
  <c r="BH272" i="9"/>
  <c r="BG272" i="9"/>
  <c r="BF272" i="9"/>
  <c r="T272" i="9"/>
  <c r="R272" i="9"/>
  <c r="P272" i="9"/>
  <c r="P271" i="9" s="1"/>
  <c r="BI270" i="9"/>
  <c r="BH270" i="9"/>
  <c r="BG270" i="9"/>
  <c r="BF270" i="9"/>
  <c r="T270" i="9"/>
  <c r="R270" i="9"/>
  <c r="P270" i="9"/>
  <c r="BI269" i="9"/>
  <c r="BH269" i="9"/>
  <c r="BG269" i="9"/>
  <c r="BF269" i="9"/>
  <c r="T269" i="9"/>
  <c r="R269" i="9"/>
  <c r="P269" i="9"/>
  <c r="BI268" i="9"/>
  <c r="BH268" i="9"/>
  <c r="BG268" i="9"/>
  <c r="BF268" i="9"/>
  <c r="T268" i="9"/>
  <c r="R268" i="9"/>
  <c r="P268" i="9"/>
  <c r="BI267" i="9"/>
  <c r="BH267" i="9"/>
  <c r="BG267" i="9"/>
  <c r="BF267" i="9"/>
  <c r="T267" i="9"/>
  <c r="R267" i="9"/>
  <c r="P267" i="9"/>
  <c r="BI266" i="9"/>
  <c r="BH266" i="9"/>
  <c r="BG266" i="9"/>
  <c r="BF266" i="9"/>
  <c r="T266" i="9"/>
  <c r="R266" i="9"/>
  <c r="P266" i="9"/>
  <c r="BI265" i="9"/>
  <c r="BH265" i="9"/>
  <c r="BG265" i="9"/>
  <c r="BF265" i="9"/>
  <c r="T265" i="9"/>
  <c r="R265" i="9"/>
  <c r="P265" i="9"/>
  <c r="BI264" i="9"/>
  <c r="BH264" i="9"/>
  <c r="BG264" i="9"/>
  <c r="BF264" i="9"/>
  <c r="T264" i="9"/>
  <c r="R264" i="9"/>
  <c r="P264" i="9"/>
  <c r="BI263" i="9"/>
  <c r="BH263" i="9"/>
  <c r="BG263" i="9"/>
  <c r="BF263" i="9"/>
  <c r="T263" i="9"/>
  <c r="R263" i="9"/>
  <c r="P263" i="9"/>
  <c r="BI262" i="9"/>
  <c r="BH262" i="9"/>
  <c r="BG262" i="9"/>
  <c r="BF262" i="9"/>
  <c r="T262" i="9"/>
  <c r="R262" i="9"/>
  <c r="P262" i="9"/>
  <c r="BI261" i="9"/>
  <c r="BH261" i="9"/>
  <c r="BG261" i="9"/>
  <c r="BF261" i="9"/>
  <c r="T261" i="9"/>
  <c r="R261" i="9"/>
  <c r="P261" i="9"/>
  <c r="BI258" i="9"/>
  <c r="BH258" i="9"/>
  <c r="BG258" i="9"/>
  <c r="BF258" i="9"/>
  <c r="T258" i="9"/>
  <c r="R258" i="9"/>
  <c r="P258" i="9"/>
  <c r="BI255" i="9"/>
  <c r="BH255" i="9"/>
  <c r="BG255" i="9"/>
  <c r="BF255" i="9"/>
  <c r="T255" i="9"/>
  <c r="R255" i="9"/>
  <c r="P255" i="9"/>
  <c r="BI252" i="9"/>
  <c r="BH252" i="9"/>
  <c r="BG252" i="9"/>
  <c r="BF252" i="9"/>
  <c r="T252" i="9"/>
  <c r="R252" i="9"/>
  <c r="P252" i="9"/>
  <c r="BI251" i="9"/>
  <c r="BH251" i="9"/>
  <c r="BG251" i="9"/>
  <c r="BF251" i="9"/>
  <c r="T251" i="9"/>
  <c r="R251" i="9"/>
  <c r="P251" i="9"/>
  <c r="BI250" i="9"/>
  <c r="BH250" i="9"/>
  <c r="BG250" i="9"/>
  <c r="BF250" i="9"/>
  <c r="T250" i="9"/>
  <c r="R250" i="9"/>
  <c r="P250" i="9"/>
  <c r="BI247" i="9"/>
  <c r="BH247" i="9"/>
  <c r="BG247" i="9"/>
  <c r="BF247" i="9"/>
  <c r="T247" i="9"/>
  <c r="R247" i="9"/>
  <c r="P247" i="9"/>
  <c r="BI244" i="9"/>
  <c r="BH244" i="9"/>
  <c r="BG244" i="9"/>
  <c r="BF244" i="9"/>
  <c r="T244" i="9"/>
  <c r="R244" i="9"/>
  <c r="P244" i="9"/>
  <c r="BI242" i="9"/>
  <c r="BH242" i="9"/>
  <c r="BG242" i="9"/>
  <c r="BF242" i="9"/>
  <c r="T242" i="9"/>
  <c r="R242" i="9"/>
  <c r="P242" i="9"/>
  <c r="BI240" i="9"/>
  <c r="BH240" i="9"/>
  <c r="BG240" i="9"/>
  <c r="BF240" i="9"/>
  <c r="T240" i="9"/>
  <c r="T239" i="9" s="1"/>
  <c r="R240" i="9"/>
  <c r="P240" i="9"/>
  <c r="BI237" i="9"/>
  <c r="BH237" i="9"/>
  <c r="BG237" i="9"/>
  <c r="BF237" i="9"/>
  <c r="T237" i="9"/>
  <c r="R237" i="9"/>
  <c r="P237" i="9"/>
  <c r="P230" i="9" s="1"/>
  <c r="BI235" i="9"/>
  <c r="BH235" i="9"/>
  <c r="BG235" i="9"/>
  <c r="BF235" i="9"/>
  <c r="T235" i="9"/>
  <c r="R235" i="9"/>
  <c r="P235" i="9"/>
  <c r="BI233" i="9"/>
  <c r="BH233" i="9"/>
  <c r="BG233" i="9"/>
  <c r="BF233" i="9"/>
  <c r="T233" i="9"/>
  <c r="T230" i="9" s="1"/>
  <c r="R233" i="9"/>
  <c r="P233" i="9"/>
  <c r="BI231" i="9"/>
  <c r="BH231" i="9"/>
  <c r="BG231" i="9"/>
  <c r="BF231" i="9"/>
  <c r="T231" i="9"/>
  <c r="R231" i="9"/>
  <c r="P231" i="9"/>
  <c r="BI229" i="9"/>
  <c r="BH229" i="9"/>
  <c r="BG229" i="9"/>
  <c r="BF229" i="9"/>
  <c r="T229" i="9"/>
  <c r="T227" i="9" s="1"/>
  <c r="R229" i="9"/>
  <c r="P229" i="9"/>
  <c r="P227" i="9" s="1"/>
  <c r="BI228" i="9"/>
  <c r="BH228" i="9"/>
  <c r="BG228" i="9"/>
  <c r="BF228" i="9"/>
  <c r="T228" i="9"/>
  <c r="R228" i="9"/>
  <c r="P228" i="9"/>
  <c r="BI225" i="9"/>
  <c r="BH225" i="9"/>
  <c r="BG225" i="9"/>
  <c r="BF225" i="9"/>
  <c r="T225" i="9"/>
  <c r="R225" i="9"/>
  <c r="P225" i="9"/>
  <c r="BI224" i="9"/>
  <c r="BH224" i="9"/>
  <c r="BG224" i="9"/>
  <c r="BF224" i="9"/>
  <c r="T224" i="9"/>
  <c r="R224" i="9"/>
  <c r="P224" i="9"/>
  <c r="BI222" i="9"/>
  <c r="BH222" i="9"/>
  <c r="BG222" i="9"/>
  <c r="BF222" i="9"/>
  <c r="T222" i="9"/>
  <c r="R222" i="9"/>
  <c r="P222" i="9"/>
  <c r="BI220" i="9"/>
  <c r="BH220" i="9"/>
  <c r="BG220" i="9"/>
  <c r="BF220" i="9"/>
  <c r="T220" i="9"/>
  <c r="R220" i="9"/>
  <c r="P220" i="9"/>
  <c r="BI218" i="9"/>
  <c r="BH218" i="9"/>
  <c r="BG218" i="9"/>
  <c r="BF218" i="9"/>
  <c r="T218" i="9"/>
  <c r="R218" i="9"/>
  <c r="P218" i="9"/>
  <c r="BI214" i="9"/>
  <c r="BH214" i="9"/>
  <c r="BG214" i="9"/>
  <c r="BF214" i="9"/>
  <c r="T214" i="9"/>
  <c r="R214" i="9"/>
  <c r="P214" i="9"/>
  <c r="BI211" i="9"/>
  <c r="BH211" i="9"/>
  <c r="BG211" i="9"/>
  <c r="BF211" i="9"/>
  <c r="T211" i="9"/>
  <c r="R211" i="9"/>
  <c r="P211" i="9"/>
  <c r="BI209" i="9"/>
  <c r="BH209" i="9"/>
  <c r="BG209" i="9"/>
  <c r="BF209" i="9"/>
  <c r="T209" i="9"/>
  <c r="R209" i="9"/>
  <c r="P209" i="9"/>
  <c r="BI207" i="9"/>
  <c r="BH207" i="9"/>
  <c r="BG207" i="9"/>
  <c r="BF207" i="9"/>
  <c r="T207" i="9"/>
  <c r="R207" i="9"/>
  <c r="P207" i="9"/>
  <c r="BI205" i="9"/>
  <c r="BH205" i="9"/>
  <c r="BG205" i="9"/>
  <c r="BF205" i="9"/>
  <c r="T205" i="9"/>
  <c r="R205" i="9"/>
  <c r="P205" i="9"/>
  <c r="BI203" i="9"/>
  <c r="BH203" i="9"/>
  <c r="BG203" i="9"/>
  <c r="BF203" i="9"/>
  <c r="T203" i="9"/>
  <c r="R203" i="9"/>
  <c r="P203" i="9"/>
  <c r="BI201" i="9"/>
  <c r="BH201" i="9"/>
  <c r="BG201" i="9"/>
  <c r="BF201" i="9"/>
  <c r="T201" i="9"/>
  <c r="R201" i="9"/>
  <c r="P201" i="9"/>
  <c r="BI195" i="9"/>
  <c r="BH195" i="9"/>
  <c r="BG195" i="9"/>
  <c r="BF195" i="9"/>
  <c r="T195" i="9"/>
  <c r="R195" i="9"/>
  <c r="P195" i="9"/>
  <c r="BI194" i="9"/>
  <c r="BH194" i="9"/>
  <c r="BG194" i="9"/>
  <c r="BF194" i="9"/>
  <c r="T194" i="9"/>
  <c r="R194" i="9"/>
  <c r="P194" i="9"/>
  <c r="BI189" i="9"/>
  <c r="BH189" i="9"/>
  <c r="BG189" i="9"/>
  <c r="BF189" i="9"/>
  <c r="T189" i="9"/>
  <c r="R189" i="9"/>
  <c r="P189" i="9"/>
  <c r="BI187" i="9"/>
  <c r="BH187" i="9"/>
  <c r="BG187" i="9"/>
  <c r="BF187" i="9"/>
  <c r="T187" i="9"/>
  <c r="R187" i="9"/>
  <c r="P187" i="9"/>
  <c r="BI184" i="9"/>
  <c r="BH184" i="9"/>
  <c r="BG184" i="9"/>
  <c r="BF184" i="9"/>
  <c r="T184" i="9"/>
  <c r="R184" i="9"/>
  <c r="P184" i="9"/>
  <c r="BI181" i="9"/>
  <c r="BH181" i="9"/>
  <c r="BG181" i="9"/>
  <c r="BF181" i="9"/>
  <c r="T181" i="9"/>
  <c r="R181" i="9"/>
  <c r="P181" i="9"/>
  <c r="BI178" i="9"/>
  <c r="BH178" i="9"/>
  <c r="BG178" i="9"/>
  <c r="BF178" i="9"/>
  <c r="T178" i="9"/>
  <c r="R178" i="9"/>
  <c r="P178" i="9"/>
  <c r="BI175" i="9"/>
  <c r="BH175" i="9"/>
  <c r="BG175" i="9"/>
  <c r="BF175" i="9"/>
  <c r="T175" i="9"/>
  <c r="R175" i="9"/>
  <c r="P175" i="9"/>
  <c r="BI173" i="9"/>
  <c r="BH173" i="9"/>
  <c r="BG173" i="9"/>
  <c r="BF173" i="9"/>
  <c r="T173" i="9"/>
  <c r="R173" i="9"/>
  <c r="P173" i="9"/>
  <c r="BI170" i="9"/>
  <c r="BH170" i="9"/>
  <c r="BG170" i="9"/>
  <c r="BF170" i="9"/>
  <c r="T170" i="9"/>
  <c r="R170" i="9"/>
  <c r="P170" i="9"/>
  <c r="BI167" i="9"/>
  <c r="BH167" i="9"/>
  <c r="BG167" i="9"/>
  <c r="BF167" i="9"/>
  <c r="T167" i="9"/>
  <c r="R167" i="9"/>
  <c r="P167" i="9"/>
  <c r="BI164" i="9"/>
  <c r="BH164" i="9"/>
  <c r="BG164" i="9"/>
  <c r="BF164" i="9"/>
  <c r="T164" i="9"/>
  <c r="R164" i="9"/>
  <c r="P164" i="9"/>
  <c r="BI161" i="9"/>
  <c r="BH161" i="9"/>
  <c r="BG161" i="9"/>
  <c r="BF161" i="9"/>
  <c r="T161" i="9"/>
  <c r="R161" i="9"/>
  <c r="P161" i="9"/>
  <c r="BI158" i="9"/>
  <c r="BH158" i="9"/>
  <c r="BG158" i="9"/>
  <c r="BF158" i="9"/>
  <c r="T158" i="9"/>
  <c r="R158" i="9"/>
  <c r="P158" i="9"/>
  <c r="BI155" i="9"/>
  <c r="BH155" i="9"/>
  <c r="BG155" i="9"/>
  <c r="BF155" i="9"/>
  <c r="T155" i="9"/>
  <c r="R155" i="9"/>
  <c r="P155" i="9"/>
  <c r="BI153" i="9"/>
  <c r="BH153" i="9"/>
  <c r="BG153" i="9"/>
  <c r="BF153" i="9"/>
  <c r="T153" i="9"/>
  <c r="R153" i="9"/>
  <c r="P153" i="9"/>
  <c r="BI150" i="9"/>
  <c r="BH150" i="9"/>
  <c r="BG150" i="9"/>
  <c r="BF150" i="9"/>
  <c r="T150" i="9"/>
  <c r="R150" i="9"/>
  <c r="P150" i="9"/>
  <c r="BI148" i="9"/>
  <c r="BH148" i="9"/>
  <c r="BG148" i="9"/>
  <c r="BF148" i="9"/>
  <c r="T148" i="9"/>
  <c r="R148" i="9"/>
  <c r="P148" i="9"/>
  <c r="BI146" i="9"/>
  <c r="BH146" i="9"/>
  <c r="BG146" i="9"/>
  <c r="BF146" i="9"/>
  <c r="T146" i="9"/>
  <c r="R146" i="9"/>
  <c r="P146" i="9"/>
  <c r="BI144" i="9"/>
  <c r="BH144" i="9"/>
  <c r="BG144" i="9"/>
  <c r="BF144" i="9"/>
  <c r="T144" i="9"/>
  <c r="R144" i="9"/>
  <c r="P144" i="9"/>
  <c r="BI142" i="9"/>
  <c r="BH142" i="9"/>
  <c r="BG142" i="9"/>
  <c r="BF142" i="9"/>
  <c r="T142" i="9"/>
  <c r="R142" i="9"/>
  <c r="P142" i="9"/>
  <c r="BI139" i="9"/>
  <c r="BH139" i="9"/>
  <c r="BG139" i="9"/>
  <c r="BF139" i="9"/>
  <c r="T139" i="9"/>
  <c r="R139" i="9"/>
  <c r="P139" i="9"/>
  <c r="BI136" i="9"/>
  <c r="BH136" i="9"/>
  <c r="BG136" i="9"/>
  <c r="BF136" i="9"/>
  <c r="T136" i="9"/>
  <c r="R136" i="9"/>
  <c r="P136" i="9"/>
  <c r="P127" i="9" s="1"/>
  <c r="BI133" i="9"/>
  <c r="BH133" i="9"/>
  <c r="BG133" i="9"/>
  <c r="BF133" i="9"/>
  <c r="T133" i="9"/>
  <c r="R133" i="9"/>
  <c r="P133" i="9"/>
  <c r="BI130" i="9"/>
  <c r="BH130" i="9"/>
  <c r="BG130" i="9"/>
  <c r="BF130" i="9"/>
  <c r="T130" i="9"/>
  <c r="R130" i="9"/>
  <c r="P130" i="9"/>
  <c r="BI128" i="9"/>
  <c r="BH128" i="9"/>
  <c r="BG128" i="9"/>
  <c r="BF128" i="9"/>
  <c r="T128" i="9"/>
  <c r="R128" i="9"/>
  <c r="P128" i="9"/>
  <c r="F119" i="9"/>
  <c r="E117" i="9"/>
  <c r="F89" i="9"/>
  <c r="E87" i="9"/>
  <c r="J24" i="9"/>
  <c r="E24" i="9"/>
  <c r="J122" i="9" s="1"/>
  <c r="J23" i="9"/>
  <c r="J21" i="9"/>
  <c r="E21" i="9"/>
  <c r="J121" i="9"/>
  <c r="J20" i="9"/>
  <c r="J18" i="9"/>
  <c r="E18" i="9"/>
  <c r="F92" i="9" s="1"/>
  <c r="F122" i="9"/>
  <c r="J17" i="9"/>
  <c r="J15" i="9"/>
  <c r="E15" i="9"/>
  <c r="F91" i="9" s="1"/>
  <c r="J14" i="9"/>
  <c r="J12" i="9"/>
  <c r="J119" i="9" s="1"/>
  <c r="E7" i="9"/>
  <c r="J37" i="8"/>
  <c r="J36" i="8"/>
  <c r="AY103" i="1"/>
  <c r="J35" i="8"/>
  <c r="AX103" i="1"/>
  <c r="BI121" i="8"/>
  <c r="BH121" i="8"/>
  <c r="BG121" i="8"/>
  <c r="BF121" i="8"/>
  <c r="J34" i="8" s="1"/>
  <c r="T121" i="8"/>
  <c r="T120" i="8" s="1"/>
  <c r="T119" i="8" s="1"/>
  <c r="T118" i="8" s="1"/>
  <c r="R121" i="8"/>
  <c r="R120" i="8" s="1"/>
  <c r="R119" i="8" s="1"/>
  <c r="R118" i="8" s="1"/>
  <c r="P121" i="8"/>
  <c r="P120" i="8"/>
  <c r="P119" i="8" s="1"/>
  <c r="P118" i="8" s="1"/>
  <c r="AU103" i="1" s="1"/>
  <c r="F112" i="8"/>
  <c r="E110" i="8"/>
  <c r="F89" i="8"/>
  <c r="E87" i="8"/>
  <c r="J24" i="8"/>
  <c r="E24" i="8"/>
  <c r="J115" i="8" s="1"/>
  <c r="J23" i="8"/>
  <c r="J21" i="8"/>
  <c r="E21" i="8"/>
  <c r="J114" i="8"/>
  <c r="J20" i="8"/>
  <c r="J18" i="8"/>
  <c r="E18" i="8"/>
  <c r="F115" i="8"/>
  <c r="J17" i="8"/>
  <c r="J15" i="8"/>
  <c r="E15" i="8"/>
  <c r="F91" i="8" s="1"/>
  <c r="J14" i="8"/>
  <c r="J12" i="8"/>
  <c r="J89" i="8" s="1"/>
  <c r="E7" i="8"/>
  <c r="J39" i="7"/>
  <c r="J38" i="7"/>
  <c r="AY102" i="1"/>
  <c r="J37" i="7"/>
  <c r="AX102" i="1"/>
  <c r="BI188" i="7"/>
  <c r="BH188" i="7"/>
  <c r="BG188" i="7"/>
  <c r="BF188" i="7"/>
  <c r="T188" i="7"/>
  <c r="R188" i="7"/>
  <c r="P188" i="7"/>
  <c r="BI186" i="7"/>
  <c r="BH186" i="7"/>
  <c r="BG186" i="7"/>
  <c r="BF186" i="7"/>
  <c r="T186" i="7"/>
  <c r="R186" i="7"/>
  <c r="P186" i="7"/>
  <c r="BI184" i="7"/>
  <c r="BH184" i="7"/>
  <c r="BG184" i="7"/>
  <c r="BF184" i="7"/>
  <c r="T184" i="7"/>
  <c r="R184" i="7"/>
  <c r="P184" i="7"/>
  <c r="BI182" i="7"/>
  <c r="BH182" i="7"/>
  <c r="BG182" i="7"/>
  <c r="BF182" i="7"/>
  <c r="T182" i="7"/>
  <c r="R182" i="7"/>
  <c r="P182" i="7"/>
  <c r="BI180" i="7"/>
  <c r="BH180" i="7"/>
  <c r="BG180" i="7"/>
  <c r="BF180" i="7"/>
  <c r="T180" i="7"/>
  <c r="R180" i="7"/>
  <c r="P180" i="7"/>
  <c r="BI178" i="7"/>
  <c r="BH178" i="7"/>
  <c r="BG178" i="7"/>
  <c r="BF178" i="7"/>
  <c r="T178" i="7"/>
  <c r="R178" i="7"/>
  <c r="P178" i="7"/>
  <c r="BI175" i="7"/>
  <c r="BH175" i="7"/>
  <c r="BG175" i="7"/>
  <c r="BF175" i="7"/>
  <c r="T175" i="7"/>
  <c r="T174" i="7"/>
  <c r="R175" i="7"/>
  <c r="R174" i="7" s="1"/>
  <c r="P175" i="7"/>
  <c r="P174" i="7" s="1"/>
  <c r="BI173" i="7"/>
  <c r="BH173" i="7"/>
  <c r="BG173" i="7"/>
  <c r="BF173" i="7"/>
  <c r="T173" i="7"/>
  <c r="T170" i="7" s="1"/>
  <c r="R173" i="7"/>
  <c r="R170" i="7" s="1"/>
  <c r="P173" i="7"/>
  <c r="BI171" i="7"/>
  <c r="BH171" i="7"/>
  <c r="BG171" i="7"/>
  <c r="BF171" i="7"/>
  <c r="T171" i="7"/>
  <c r="R171" i="7"/>
  <c r="P171" i="7"/>
  <c r="P170" i="7" s="1"/>
  <c r="BI169" i="7"/>
  <c r="BH169" i="7"/>
  <c r="BG169" i="7"/>
  <c r="BF169" i="7"/>
  <c r="T169" i="7"/>
  <c r="R169" i="7"/>
  <c r="P169" i="7"/>
  <c r="BI168" i="7"/>
  <c r="BH168" i="7"/>
  <c r="BG168" i="7"/>
  <c r="BF168" i="7"/>
  <c r="T168" i="7"/>
  <c r="T167" i="7" s="1"/>
  <c r="R168" i="7"/>
  <c r="P168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62" i="7"/>
  <c r="BH162" i="7"/>
  <c r="BG162" i="7"/>
  <c r="BF162" i="7"/>
  <c r="T162" i="7"/>
  <c r="R162" i="7"/>
  <c r="P162" i="7"/>
  <c r="BI158" i="7"/>
  <c r="BH158" i="7"/>
  <c r="BG158" i="7"/>
  <c r="BF158" i="7"/>
  <c r="T158" i="7"/>
  <c r="R158" i="7"/>
  <c r="P158" i="7"/>
  <c r="BI157" i="7"/>
  <c r="BH157" i="7"/>
  <c r="BG157" i="7"/>
  <c r="BF157" i="7"/>
  <c r="T157" i="7"/>
  <c r="R157" i="7"/>
  <c r="P157" i="7"/>
  <c r="BI155" i="7"/>
  <c r="BH155" i="7"/>
  <c r="BG155" i="7"/>
  <c r="BF155" i="7"/>
  <c r="T155" i="7"/>
  <c r="R155" i="7"/>
  <c r="P155" i="7"/>
  <c r="BI153" i="7"/>
  <c r="BH153" i="7"/>
  <c r="BG153" i="7"/>
  <c r="BF153" i="7"/>
  <c r="T153" i="7"/>
  <c r="R153" i="7"/>
  <c r="P153" i="7"/>
  <c r="P148" i="7" s="1"/>
  <c r="BI151" i="7"/>
  <c r="BH151" i="7"/>
  <c r="BG151" i="7"/>
  <c r="BF151" i="7"/>
  <c r="T151" i="7"/>
  <c r="R151" i="7"/>
  <c r="P151" i="7"/>
  <c r="BI149" i="7"/>
  <c r="BH149" i="7"/>
  <c r="BG149" i="7"/>
  <c r="BF149" i="7"/>
  <c r="T149" i="7"/>
  <c r="R149" i="7"/>
  <c r="P149" i="7"/>
  <c r="BI146" i="7"/>
  <c r="BH146" i="7"/>
  <c r="BG146" i="7"/>
  <c r="BF146" i="7"/>
  <c r="T146" i="7"/>
  <c r="R146" i="7"/>
  <c r="P146" i="7"/>
  <c r="BI145" i="7"/>
  <c r="BH145" i="7"/>
  <c r="BG145" i="7"/>
  <c r="BF145" i="7"/>
  <c r="T145" i="7"/>
  <c r="R145" i="7"/>
  <c r="P145" i="7"/>
  <c r="BI144" i="7"/>
  <c r="BH144" i="7"/>
  <c r="BG144" i="7"/>
  <c r="BF144" i="7"/>
  <c r="T144" i="7"/>
  <c r="R144" i="7"/>
  <c r="P144" i="7"/>
  <c r="BI143" i="7"/>
  <c r="BH143" i="7"/>
  <c r="BG143" i="7"/>
  <c r="BF143" i="7"/>
  <c r="T143" i="7"/>
  <c r="R143" i="7"/>
  <c r="P143" i="7"/>
  <c r="BI142" i="7"/>
  <c r="BH142" i="7"/>
  <c r="BG142" i="7"/>
  <c r="BF142" i="7"/>
  <c r="T142" i="7"/>
  <c r="R142" i="7"/>
  <c r="P142" i="7"/>
  <c r="BI140" i="7"/>
  <c r="BH140" i="7"/>
  <c r="BG140" i="7"/>
  <c r="BF140" i="7"/>
  <c r="T140" i="7"/>
  <c r="R140" i="7"/>
  <c r="P140" i="7"/>
  <c r="BI138" i="7"/>
  <c r="F39" i="7" s="1"/>
  <c r="BD102" i="1" s="1"/>
  <c r="BH138" i="7"/>
  <c r="BG138" i="7"/>
  <c r="BF138" i="7"/>
  <c r="T138" i="7"/>
  <c r="R138" i="7"/>
  <c r="P138" i="7"/>
  <c r="BI136" i="7"/>
  <c r="BH136" i="7"/>
  <c r="BG136" i="7"/>
  <c r="BF136" i="7"/>
  <c r="T136" i="7"/>
  <c r="R136" i="7"/>
  <c r="P136" i="7"/>
  <c r="BI134" i="7"/>
  <c r="BH134" i="7"/>
  <c r="BG134" i="7"/>
  <c r="BF134" i="7"/>
  <c r="T134" i="7"/>
  <c r="R134" i="7"/>
  <c r="P134" i="7"/>
  <c r="BI132" i="7"/>
  <c r="BH132" i="7"/>
  <c r="BG132" i="7"/>
  <c r="BF132" i="7"/>
  <c r="F36" i="7" s="1"/>
  <c r="BA102" i="1" s="1"/>
  <c r="T132" i="7"/>
  <c r="R132" i="7"/>
  <c r="P132" i="7"/>
  <c r="F123" i="7"/>
  <c r="E121" i="7"/>
  <c r="F91" i="7"/>
  <c r="E89" i="7"/>
  <c r="J26" i="7"/>
  <c r="E26" i="7"/>
  <c r="J126" i="7" s="1"/>
  <c r="J25" i="7"/>
  <c r="J23" i="7"/>
  <c r="E23" i="7"/>
  <c r="J93" i="7"/>
  <c r="J22" i="7"/>
  <c r="J20" i="7"/>
  <c r="E20" i="7"/>
  <c r="F126" i="7"/>
  <c r="J19" i="7"/>
  <c r="J17" i="7"/>
  <c r="E17" i="7"/>
  <c r="F125" i="7" s="1"/>
  <c r="J16" i="7"/>
  <c r="J14" i="7"/>
  <c r="E7" i="7"/>
  <c r="E117" i="7" s="1"/>
  <c r="J39" i="6"/>
  <c r="J38" i="6"/>
  <c r="AY101" i="1"/>
  <c r="J37" i="6"/>
  <c r="AX101" i="1"/>
  <c r="BI229" i="6"/>
  <c r="BH229" i="6"/>
  <c r="BG229" i="6"/>
  <c r="BF229" i="6"/>
  <c r="T229" i="6"/>
  <c r="R229" i="6"/>
  <c r="P229" i="6"/>
  <c r="BI227" i="6"/>
  <c r="BH227" i="6"/>
  <c r="BG227" i="6"/>
  <c r="BF227" i="6"/>
  <c r="T227" i="6"/>
  <c r="R227" i="6"/>
  <c r="P227" i="6"/>
  <c r="BI226" i="6"/>
  <c r="BH226" i="6"/>
  <c r="BG226" i="6"/>
  <c r="BF226" i="6"/>
  <c r="T226" i="6"/>
  <c r="R226" i="6"/>
  <c r="P226" i="6"/>
  <c r="BI225" i="6"/>
  <c r="BH225" i="6"/>
  <c r="BG225" i="6"/>
  <c r="BF225" i="6"/>
  <c r="T225" i="6"/>
  <c r="R225" i="6"/>
  <c r="P225" i="6"/>
  <c r="BI223" i="6"/>
  <c r="BH223" i="6"/>
  <c r="BG223" i="6"/>
  <c r="BF223" i="6"/>
  <c r="T223" i="6"/>
  <c r="R223" i="6"/>
  <c r="P223" i="6"/>
  <c r="BI221" i="6"/>
  <c r="BH221" i="6"/>
  <c r="BG221" i="6"/>
  <c r="BF221" i="6"/>
  <c r="T221" i="6"/>
  <c r="R221" i="6"/>
  <c r="P221" i="6"/>
  <c r="BI219" i="6"/>
  <c r="BH219" i="6"/>
  <c r="BG219" i="6"/>
  <c r="BF219" i="6"/>
  <c r="T219" i="6"/>
  <c r="R219" i="6"/>
  <c r="P219" i="6"/>
  <c r="BI216" i="6"/>
  <c r="BH216" i="6"/>
  <c r="BG216" i="6"/>
  <c r="BF216" i="6"/>
  <c r="T216" i="6"/>
  <c r="T215" i="6" s="1"/>
  <c r="R216" i="6"/>
  <c r="R215" i="6" s="1"/>
  <c r="P216" i="6"/>
  <c r="P215" i="6" s="1"/>
  <c r="BI214" i="6"/>
  <c r="BH214" i="6"/>
  <c r="BG214" i="6"/>
  <c r="BF214" i="6"/>
  <c r="T214" i="6"/>
  <c r="R214" i="6"/>
  <c r="P214" i="6"/>
  <c r="BI213" i="6"/>
  <c r="BH213" i="6"/>
  <c r="BG213" i="6"/>
  <c r="BF213" i="6"/>
  <c r="T213" i="6"/>
  <c r="R213" i="6"/>
  <c r="R212" i="6" s="1"/>
  <c r="P213" i="6"/>
  <c r="BI211" i="6"/>
  <c r="BH211" i="6"/>
  <c r="BG211" i="6"/>
  <c r="BF211" i="6"/>
  <c r="T211" i="6"/>
  <c r="R211" i="6"/>
  <c r="P211" i="6"/>
  <c r="BI210" i="6"/>
  <c r="BH210" i="6"/>
  <c r="BG210" i="6"/>
  <c r="BF210" i="6"/>
  <c r="T210" i="6"/>
  <c r="R210" i="6"/>
  <c r="P210" i="6"/>
  <c r="BI209" i="6"/>
  <c r="BH209" i="6"/>
  <c r="BG209" i="6"/>
  <c r="BF209" i="6"/>
  <c r="T209" i="6"/>
  <c r="R209" i="6"/>
  <c r="P209" i="6"/>
  <c r="BI208" i="6"/>
  <c r="BH208" i="6"/>
  <c r="BG208" i="6"/>
  <c r="BF208" i="6"/>
  <c r="T208" i="6"/>
  <c r="R208" i="6"/>
  <c r="P208" i="6"/>
  <c r="BI207" i="6"/>
  <c r="BH207" i="6"/>
  <c r="BG207" i="6"/>
  <c r="BF207" i="6"/>
  <c r="T207" i="6"/>
  <c r="R207" i="6"/>
  <c r="P207" i="6"/>
  <c r="BI206" i="6"/>
  <c r="BH206" i="6"/>
  <c r="BG206" i="6"/>
  <c r="BF206" i="6"/>
  <c r="T206" i="6"/>
  <c r="R206" i="6"/>
  <c r="P206" i="6"/>
  <c r="BI205" i="6"/>
  <c r="BH205" i="6"/>
  <c r="BG205" i="6"/>
  <c r="BF205" i="6"/>
  <c r="T205" i="6"/>
  <c r="R205" i="6"/>
  <c r="P205" i="6"/>
  <c r="BI204" i="6"/>
  <c r="BH204" i="6"/>
  <c r="BG204" i="6"/>
  <c r="BF204" i="6"/>
  <c r="T204" i="6"/>
  <c r="R204" i="6"/>
  <c r="P204" i="6"/>
  <c r="BI203" i="6"/>
  <c r="BH203" i="6"/>
  <c r="BG203" i="6"/>
  <c r="BF203" i="6"/>
  <c r="T203" i="6"/>
  <c r="R203" i="6"/>
  <c r="P203" i="6"/>
  <c r="BI202" i="6"/>
  <c r="BH202" i="6"/>
  <c r="BG202" i="6"/>
  <c r="BF202" i="6"/>
  <c r="T202" i="6"/>
  <c r="R202" i="6"/>
  <c r="P202" i="6"/>
  <c r="BI201" i="6"/>
  <c r="BH201" i="6"/>
  <c r="BG201" i="6"/>
  <c r="BF201" i="6"/>
  <c r="T201" i="6"/>
  <c r="R201" i="6"/>
  <c r="P201" i="6"/>
  <c r="BI200" i="6"/>
  <c r="BH200" i="6"/>
  <c r="BG200" i="6"/>
  <c r="BF200" i="6"/>
  <c r="T200" i="6"/>
  <c r="R200" i="6"/>
  <c r="P200" i="6"/>
  <c r="BI199" i="6"/>
  <c r="BH199" i="6"/>
  <c r="BG199" i="6"/>
  <c r="BF199" i="6"/>
  <c r="T199" i="6"/>
  <c r="R199" i="6"/>
  <c r="P199" i="6"/>
  <c r="BI196" i="6"/>
  <c r="BH196" i="6"/>
  <c r="BG196" i="6"/>
  <c r="BF196" i="6"/>
  <c r="T196" i="6"/>
  <c r="T195" i="6" s="1"/>
  <c r="R196" i="6"/>
  <c r="R195" i="6" s="1"/>
  <c r="P196" i="6"/>
  <c r="P195" i="6"/>
  <c r="BI191" i="6"/>
  <c r="BH191" i="6"/>
  <c r="BG191" i="6"/>
  <c r="BF191" i="6"/>
  <c r="T191" i="6"/>
  <c r="R191" i="6"/>
  <c r="R188" i="6" s="1"/>
  <c r="P191" i="6"/>
  <c r="BI189" i="6"/>
  <c r="BH189" i="6"/>
  <c r="BG189" i="6"/>
  <c r="BF189" i="6"/>
  <c r="T189" i="6"/>
  <c r="T188" i="6" s="1"/>
  <c r="R189" i="6"/>
  <c r="P189" i="6"/>
  <c r="BI186" i="6"/>
  <c r="BH186" i="6"/>
  <c r="BG186" i="6"/>
  <c r="BF186" i="6"/>
  <c r="T186" i="6"/>
  <c r="R186" i="6"/>
  <c r="P186" i="6"/>
  <c r="BI184" i="6"/>
  <c r="BH184" i="6"/>
  <c r="BG184" i="6"/>
  <c r="BF184" i="6"/>
  <c r="T184" i="6"/>
  <c r="R184" i="6"/>
  <c r="P184" i="6"/>
  <c r="BI182" i="6"/>
  <c r="BH182" i="6"/>
  <c r="BG182" i="6"/>
  <c r="BF182" i="6"/>
  <c r="T182" i="6"/>
  <c r="R182" i="6"/>
  <c r="P182" i="6"/>
  <c r="BI179" i="6"/>
  <c r="BH179" i="6"/>
  <c r="BG179" i="6"/>
  <c r="BF179" i="6"/>
  <c r="T179" i="6"/>
  <c r="R179" i="6"/>
  <c r="P179" i="6"/>
  <c r="BI178" i="6"/>
  <c r="BH178" i="6"/>
  <c r="BG178" i="6"/>
  <c r="BF178" i="6"/>
  <c r="T178" i="6"/>
  <c r="R178" i="6"/>
  <c r="P178" i="6"/>
  <c r="BI176" i="6"/>
  <c r="BH176" i="6"/>
  <c r="BG176" i="6"/>
  <c r="BF176" i="6"/>
  <c r="T176" i="6"/>
  <c r="R176" i="6"/>
  <c r="P176" i="6"/>
  <c r="BI173" i="6"/>
  <c r="BH173" i="6"/>
  <c r="BG173" i="6"/>
  <c r="BF173" i="6"/>
  <c r="T173" i="6"/>
  <c r="R173" i="6"/>
  <c r="P173" i="6"/>
  <c r="BI171" i="6"/>
  <c r="BH171" i="6"/>
  <c r="BG171" i="6"/>
  <c r="BF171" i="6"/>
  <c r="T171" i="6"/>
  <c r="R171" i="6"/>
  <c r="P171" i="6"/>
  <c r="BI169" i="6"/>
  <c r="BH169" i="6"/>
  <c r="BG169" i="6"/>
  <c r="BF169" i="6"/>
  <c r="T169" i="6"/>
  <c r="R169" i="6"/>
  <c r="P169" i="6"/>
  <c r="BI167" i="6"/>
  <c r="BH167" i="6"/>
  <c r="BG167" i="6"/>
  <c r="BF167" i="6"/>
  <c r="T167" i="6"/>
  <c r="R167" i="6"/>
  <c r="P167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59" i="6"/>
  <c r="BH159" i="6"/>
  <c r="BG159" i="6"/>
  <c r="BF159" i="6"/>
  <c r="T159" i="6"/>
  <c r="R159" i="6"/>
  <c r="P159" i="6"/>
  <c r="BI158" i="6"/>
  <c r="BH158" i="6"/>
  <c r="BG158" i="6"/>
  <c r="BF158" i="6"/>
  <c r="T158" i="6"/>
  <c r="R158" i="6"/>
  <c r="P158" i="6"/>
  <c r="BI156" i="6"/>
  <c r="BH156" i="6"/>
  <c r="BG156" i="6"/>
  <c r="BF156" i="6"/>
  <c r="T156" i="6"/>
  <c r="R156" i="6"/>
  <c r="P156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50" i="6"/>
  <c r="BH150" i="6"/>
  <c r="BG150" i="6"/>
  <c r="BF150" i="6"/>
  <c r="T150" i="6"/>
  <c r="R150" i="6"/>
  <c r="P150" i="6"/>
  <c r="BI147" i="6"/>
  <c r="BH147" i="6"/>
  <c r="BG147" i="6"/>
  <c r="BF147" i="6"/>
  <c r="T147" i="6"/>
  <c r="R147" i="6"/>
  <c r="P147" i="6"/>
  <c r="BI144" i="6"/>
  <c r="BH144" i="6"/>
  <c r="BG144" i="6"/>
  <c r="BF144" i="6"/>
  <c r="T144" i="6"/>
  <c r="R144" i="6"/>
  <c r="P144" i="6"/>
  <c r="BI141" i="6"/>
  <c r="BH141" i="6"/>
  <c r="BG141" i="6"/>
  <c r="BF141" i="6"/>
  <c r="T141" i="6"/>
  <c r="R141" i="6"/>
  <c r="P141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5" i="6"/>
  <c r="BH135" i="6"/>
  <c r="BG135" i="6"/>
  <c r="BF135" i="6"/>
  <c r="T135" i="6"/>
  <c r="R135" i="6"/>
  <c r="P135" i="6"/>
  <c r="BI133" i="6"/>
  <c r="BH133" i="6"/>
  <c r="BG133" i="6"/>
  <c r="BF133" i="6"/>
  <c r="T133" i="6"/>
  <c r="R133" i="6"/>
  <c r="P133" i="6"/>
  <c r="F124" i="6"/>
  <c r="E122" i="6"/>
  <c r="F91" i="6"/>
  <c r="E89" i="6"/>
  <c r="J26" i="6"/>
  <c r="E26" i="6"/>
  <c r="J127" i="6" s="1"/>
  <c r="J25" i="6"/>
  <c r="J23" i="6"/>
  <c r="E23" i="6"/>
  <c r="J93" i="6" s="1"/>
  <c r="J22" i="6"/>
  <c r="J20" i="6"/>
  <c r="E20" i="6"/>
  <c r="F94" i="6" s="1"/>
  <c r="J19" i="6"/>
  <c r="J17" i="6"/>
  <c r="E17" i="6"/>
  <c r="F93" i="6" s="1"/>
  <c r="J16" i="6"/>
  <c r="J14" i="6"/>
  <c r="J91" i="6" s="1"/>
  <c r="E7" i="6"/>
  <c r="E85" i="6" s="1"/>
  <c r="J37" i="5"/>
  <c r="J36" i="5"/>
  <c r="AY99" i="1"/>
  <c r="J35" i="5"/>
  <c r="AX99" i="1" s="1"/>
  <c r="BI121" i="5"/>
  <c r="BH121" i="5"/>
  <c r="F36" i="5" s="1"/>
  <c r="BC99" i="1" s="1"/>
  <c r="BG121" i="5"/>
  <c r="F35" i="5" s="1"/>
  <c r="BB99" i="1" s="1"/>
  <c r="BF121" i="5"/>
  <c r="T121" i="5"/>
  <c r="T120" i="5"/>
  <c r="T119" i="5" s="1"/>
  <c r="T118" i="5" s="1"/>
  <c r="R121" i="5"/>
  <c r="R120" i="5" s="1"/>
  <c r="R119" i="5" s="1"/>
  <c r="R118" i="5" s="1"/>
  <c r="P121" i="5"/>
  <c r="P120" i="5"/>
  <c r="P119" i="5" s="1"/>
  <c r="P118" i="5" s="1"/>
  <c r="AU99" i="1" s="1"/>
  <c r="F112" i="5"/>
  <c r="E110" i="5"/>
  <c r="F89" i="5"/>
  <c r="E87" i="5"/>
  <c r="J24" i="5"/>
  <c r="E24" i="5"/>
  <c r="J92" i="5" s="1"/>
  <c r="J23" i="5"/>
  <c r="J21" i="5"/>
  <c r="E21" i="5"/>
  <c r="J114" i="5" s="1"/>
  <c r="J20" i="5"/>
  <c r="J18" i="5"/>
  <c r="E18" i="5"/>
  <c r="F115" i="5" s="1"/>
  <c r="J17" i="5"/>
  <c r="J15" i="5"/>
  <c r="E15" i="5"/>
  <c r="F114" i="5" s="1"/>
  <c r="J14" i="5"/>
  <c r="J12" i="5"/>
  <c r="J112" i="5" s="1"/>
  <c r="E7" i="5"/>
  <c r="E108" i="5" s="1"/>
  <c r="J39" i="4"/>
  <c r="J38" i="4"/>
  <c r="AY98" i="1" s="1"/>
  <c r="J37" i="4"/>
  <c r="AX98" i="1" s="1"/>
  <c r="BI188" i="4"/>
  <c r="BH188" i="4"/>
  <c r="BG188" i="4"/>
  <c r="BF188" i="4"/>
  <c r="T188" i="4"/>
  <c r="R188" i="4"/>
  <c r="P188" i="4"/>
  <c r="BI186" i="4"/>
  <c r="BH186" i="4"/>
  <c r="BG186" i="4"/>
  <c r="BF186" i="4"/>
  <c r="T186" i="4"/>
  <c r="R186" i="4"/>
  <c r="P186" i="4"/>
  <c r="BI184" i="4"/>
  <c r="BH184" i="4"/>
  <c r="BG184" i="4"/>
  <c r="BF184" i="4"/>
  <c r="T184" i="4"/>
  <c r="R184" i="4"/>
  <c r="P184" i="4"/>
  <c r="BI182" i="4"/>
  <c r="BH182" i="4"/>
  <c r="BG182" i="4"/>
  <c r="BF182" i="4"/>
  <c r="T182" i="4"/>
  <c r="R182" i="4"/>
  <c r="P182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5" i="4"/>
  <c r="BH175" i="4"/>
  <c r="BG175" i="4"/>
  <c r="BF175" i="4"/>
  <c r="T175" i="4"/>
  <c r="T174" i="4"/>
  <c r="R175" i="4"/>
  <c r="R174" i="4"/>
  <c r="P175" i="4"/>
  <c r="P174" i="4" s="1"/>
  <c r="BI173" i="4"/>
  <c r="BH173" i="4"/>
  <c r="BG173" i="4"/>
  <c r="BF173" i="4"/>
  <c r="T173" i="4"/>
  <c r="R173" i="4"/>
  <c r="P173" i="4"/>
  <c r="BI171" i="4"/>
  <c r="BH171" i="4"/>
  <c r="BG171" i="4"/>
  <c r="BF171" i="4"/>
  <c r="T171" i="4"/>
  <c r="R171" i="4"/>
  <c r="P171" i="4"/>
  <c r="P170" i="4" s="1"/>
  <c r="BI169" i="4"/>
  <c r="BH169" i="4"/>
  <c r="BG169" i="4"/>
  <c r="BF169" i="4"/>
  <c r="T169" i="4"/>
  <c r="R169" i="4"/>
  <c r="P169" i="4"/>
  <c r="BI168" i="4"/>
  <c r="BH168" i="4"/>
  <c r="BG168" i="4"/>
  <c r="BF168" i="4"/>
  <c r="T168" i="4"/>
  <c r="T167" i="4" s="1"/>
  <c r="R168" i="4"/>
  <c r="P168" i="4"/>
  <c r="BI165" i="4"/>
  <c r="BH165" i="4"/>
  <c r="BG165" i="4"/>
  <c r="BF165" i="4"/>
  <c r="T165" i="4"/>
  <c r="R165" i="4"/>
  <c r="P165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P156" i="4" s="1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5" i="4"/>
  <c r="BH155" i="4"/>
  <c r="BG155" i="4"/>
  <c r="BF155" i="4"/>
  <c r="T155" i="4"/>
  <c r="R155" i="4"/>
  <c r="P155" i="4"/>
  <c r="BI153" i="4"/>
  <c r="BH153" i="4"/>
  <c r="BG153" i="4"/>
  <c r="BF153" i="4"/>
  <c r="T153" i="4"/>
  <c r="R153" i="4"/>
  <c r="P153" i="4"/>
  <c r="BI151" i="4"/>
  <c r="BH151" i="4"/>
  <c r="BG151" i="4"/>
  <c r="BF151" i="4"/>
  <c r="T151" i="4"/>
  <c r="T148" i="4" s="1"/>
  <c r="R151" i="4"/>
  <c r="P151" i="4"/>
  <c r="BI149" i="4"/>
  <c r="BH149" i="4"/>
  <c r="BG149" i="4"/>
  <c r="BF149" i="4"/>
  <c r="T149" i="4"/>
  <c r="R149" i="4"/>
  <c r="P149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0" i="4"/>
  <c r="BH140" i="4"/>
  <c r="BG140" i="4"/>
  <c r="BF140" i="4"/>
  <c r="T140" i="4"/>
  <c r="R140" i="4"/>
  <c r="P140" i="4"/>
  <c r="BI138" i="4"/>
  <c r="F39" i="4" s="1"/>
  <c r="BD98" i="1" s="1"/>
  <c r="BH138" i="4"/>
  <c r="BG138" i="4"/>
  <c r="BF138" i="4"/>
  <c r="T138" i="4"/>
  <c r="R138" i="4"/>
  <c r="P138" i="4"/>
  <c r="BI136" i="4"/>
  <c r="BH136" i="4"/>
  <c r="BG136" i="4"/>
  <c r="BF136" i="4"/>
  <c r="T136" i="4"/>
  <c r="R136" i="4"/>
  <c r="P136" i="4"/>
  <c r="BI134" i="4"/>
  <c r="BH134" i="4"/>
  <c r="BG134" i="4"/>
  <c r="BF134" i="4"/>
  <c r="T134" i="4"/>
  <c r="R134" i="4"/>
  <c r="P134" i="4"/>
  <c r="BI132" i="4"/>
  <c r="BH132" i="4"/>
  <c r="BG132" i="4"/>
  <c r="BF132" i="4"/>
  <c r="J36" i="4" s="1"/>
  <c r="AW98" i="1" s="1"/>
  <c r="T132" i="4"/>
  <c r="R132" i="4"/>
  <c r="P132" i="4"/>
  <c r="F123" i="4"/>
  <c r="E121" i="4"/>
  <c r="F91" i="4"/>
  <c r="E89" i="4"/>
  <c r="J26" i="4"/>
  <c r="E26" i="4"/>
  <c r="J126" i="4" s="1"/>
  <c r="J25" i="4"/>
  <c r="J23" i="4"/>
  <c r="E23" i="4"/>
  <c r="J93" i="4" s="1"/>
  <c r="J22" i="4"/>
  <c r="J20" i="4"/>
  <c r="E20" i="4"/>
  <c r="F126" i="4"/>
  <c r="J19" i="4"/>
  <c r="J17" i="4"/>
  <c r="E17" i="4"/>
  <c r="F93" i="4" s="1"/>
  <c r="J16" i="4"/>
  <c r="J14" i="4"/>
  <c r="J123" i="4" s="1"/>
  <c r="E7" i="4"/>
  <c r="E117" i="4" s="1"/>
  <c r="J39" i="3"/>
  <c r="J38" i="3"/>
  <c r="AY97" i="1"/>
  <c r="J37" i="3"/>
  <c r="AX97" i="1"/>
  <c r="BI227" i="3"/>
  <c r="BH227" i="3"/>
  <c r="BG227" i="3"/>
  <c r="BF227" i="3"/>
  <c r="T227" i="3"/>
  <c r="R227" i="3"/>
  <c r="P227" i="3"/>
  <c r="BI225" i="3"/>
  <c r="BH225" i="3"/>
  <c r="BG225" i="3"/>
  <c r="BF225" i="3"/>
  <c r="T225" i="3"/>
  <c r="R225" i="3"/>
  <c r="P225" i="3"/>
  <c r="BI224" i="3"/>
  <c r="BH224" i="3"/>
  <c r="BG224" i="3"/>
  <c r="BF224" i="3"/>
  <c r="T224" i="3"/>
  <c r="R224" i="3"/>
  <c r="P224" i="3"/>
  <c r="BI223" i="3"/>
  <c r="BH223" i="3"/>
  <c r="BG223" i="3"/>
  <c r="BF223" i="3"/>
  <c r="T223" i="3"/>
  <c r="T216" i="3" s="1"/>
  <c r="T215" i="3" s="1"/>
  <c r="R223" i="3"/>
  <c r="P223" i="3"/>
  <c r="BI221" i="3"/>
  <c r="BH221" i="3"/>
  <c r="BG221" i="3"/>
  <c r="BF221" i="3"/>
  <c r="T221" i="3"/>
  <c r="R221" i="3"/>
  <c r="P221" i="3"/>
  <c r="BI219" i="3"/>
  <c r="BH219" i="3"/>
  <c r="BG219" i="3"/>
  <c r="BF219" i="3"/>
  <c r="T219" i="3"/>
  <c r="R219" i="3"/>
  <c r="P219" i="3"/>
  <c r="BI217" i="3"/>
  <c r="BH217" i="3"/>
  <c r="BG217" i="3"/>
  <c r="BF217" i="3"/>
  <c r="T217" i="3"/>
  <c r="R217" i="3"/>
  <c r="P217" i="3"/>
  <c r="BI214" i="3"/>
  <c r="BH214" i="3"/>
  <c r="BG214" i="3"/>
  <c r="BF214" i="3"/>
  <c r="T214" i="3"/>
  <c r="T213" i="3" s="1"/>
  <c r="R214" i="3"/>
  <c r="R213" i="3" s="1"/>
  <c r="P214" i="3"/>
  <c r="P213" i="3" s="1"/>
  <c r="BI212" i="3"/>
  <c r="BH212" i="3"/>
  <c r="BG212" i="3"/>
  <c r="BF212" i="3"/>
  <c r="T212" i="3"/>
  <c r="R212" i="3"/>
  <c r="P212" i="3"/>
  <c r="BI211" i="3"/>
  <c r="BH211" i="3"/>
  <c r="BG211" i="3"/>
  <c r="BF211" i="3"/>
  <c r="T211" i="3"/>
  <c r="R211" i="3"/>
  <c r="P211" i="3"/>
  <c r="BI209" i="3"/>
  <c r="BH209" i="3"/>
  <c r="BG209" i="3"/>
  <c r="BF209" i="3"/>
  <c r="T209" i="3"/>
  <c r="R209" i="3"/>
  <c r="P209" i="3"/>
  <c r="BI208" i="3"/>
  <c r="BH208" i="3"/>
  <c r="BG208" i="3"/>
  <c r="BF208" i="3"/>
  <c r="T208" i="3"/>
  <c r="R208" i="3"/>
  <c r="P208" i="3"/>
  <c r="BI207" i="3"/>
  <c r="BH207" i="3"/>
  <c r="BG207" i="3"/>
  <c r="BF207" i="3"/>
  <c r="T207" i="3"/>
  <c r="R207" i="3"/>
  <c r="P207" i="3"/>
  <c r="BI206" i="3"/>
  <c r="BH206" i="3"/>
  <c r="BG206" i="3"/>
  <c r="BF206" i="3"/>
  <c r="T206" i="3"/>
  <c r="R206" i="3"/>
  <c r="P206" i="3"/>
  <c r="BI205" i="3"/>
  <c r="BH205" i="3"/>
  <c r="BG205" i="3"/>
  <c r="BF205" i="3"/>
  <c r="T205" i="3"/>
  <c r="R205" i="3"/>
  <c r="P205" i="3"/>
  <c r="BI204" i="3"/>
  <c r="BH204" i="3"/>
  <c r="BG204" i="3"/>
  <c r="BF204" i="3"/>
  <c r="T204" i="3"/>
  <c r="R204" i="3"/>
  <c r="P204" i="3"/>
  <c r="BI203" i="3"/>
  <c r="BH203" i="3"/>
  <c r="BG203" i="3"/>
  <c r="BF203" i="3"/>
  <c r="T203" i="3"/>
  <c r="R203" i="3"/>
  <c r="P203" i="3"/>
  <c r="BI202" i="3"/>
  <c r="BH202" i="3"/>
  <c r="BG202" i="3"/>
  <c r="BF202" i="3"/>
  <c r="T202" i="3"/>
  <c r="R202" i="3"/>
  <c r="P202" i="3"/>
  <c r="P197" i="3" s="1"/>
  <c r="BI201" i="3"/>
  <c r="BH201" i="3"/>
  <c r="BG201" i="3"/>
  <c r="BF201" i="3"/>
  <c r="T201" i="3"/>
  <c r="R201" i="3"/>
  <c r="P201" i="3"/>
  <c r="BI200" i="3"/>
  <c r="BH200" i="3"/>
  <c r="BG200" i="3"/>
  <c r="BF200" i="3"/>
  <c r="T200" i="3"/>
  <c r="R200" i="3"/>
  <c r="P200" i="3"/>
  <c r="BI199" i="3"/>
  <c r="BH199" i="3"/>
  <c r="BG199" i="3"/>
  <c r="BF199" i="3"/>
  <c r="T199" i="3"/>
  <c r="R199" i="3"/>
  <c r="P199" i="3"/>
  <c r="BI198" i="3"/>
  <c r="BH198" i="3"/>
  <c r="BG198" i="3"/>
  <c r="BF198" i="3"/>
  <c r="T198" i="3"/>
  <c r="R198" i="3"/>
  <c r="P198" i="3"/>
  <c r="BI195" i="3"/>
  <c r="BH195" i="3"/>
  <c r="BG195" i="3"/>
  <c r="BF195" i="3"/>
  <c r="T195" i="3"/>
  <c r="T194" i="3" s="1"/>
  <c r="R195" i="3"/>
  <c r="R194" i="3" s="1"/>
  <c r="P195" i="3"/>
  <c r="P194" i="3" s="1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T187" i="3" s="1"/>
  <c r="R188" i="3"/>
  <c r="R187" i="3" s="1"/>
  <c r="P188" i="3"/>
  <c r="BI185" i="3"/>
  <c r="BH185" i="3"/>
  <c r="BG185" i="3"/>
  <c r="BF185" i="3"/>
  <c r="T185" i="3"/>
  <c r="R185" i="3"/>
  <c r="P185" i="3"/>
  <c r="P180" i="3" s="1"/>
  <c r="BI183" i="3"/>
  <c r="BH183" i="3"/>
  <c r="BG183" i="3"/>
  <c r="BF183" i="3"/>
  <c r="T183" i="3"/>
  <c r="R183" i="3"/>
  <c r="P183" i="3"/>
  <c r="BI181" i="3"/>
  <c r="BH181" i="3"/>
  <c r="BG181" i="3"/>
  <c r="BF181" i="3"/>
  <c r="T181" i="3"/>
  <c r="T180" i="3" s="1"/>
  <c r="R181" i="3"/>
  <c r="P181" i="3"/>
  <c r="BI178" i="3"/>
  <c r="BH178" i="3"/>
  <c r="BG178" i="3"/>
  <c r="BF178" i="3"/>
  <c r="T178" i="3"/>
  <c r="R178" i="3"/>
  <c r="P178" i="3"/>
  <c r="BI177" i="3"/>
  <c r="BH177" i="3"/>
  <c r="BG177" i="3"/>
  <c r="BF177" i="3"/>
  <c r="T177" i="3"/>
  <c r="R177" i="3"/>
  <c r="P177" i="3"/>
  <c r="BI175" i="3"/>
  <c r="BH175" i="3"/>
  <c r="BG175" i="3"/>
  <c r="BF175" i="3"/>
  <c r="T175" i="3"/>
  <c r="R175" i="3"/>
  <c r="P175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3" i="3"/>
  <c r="BH163" i="3"/>
  <c r="BG163" i="3"/>
  <c r="BF163" i="3"/>
  <c r="T163" i="3"/>
  <c r="R163" i="3"/>
  <c r="P163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3" i="3"/>
  <c r="BH153" i="3"/>
  <c r="BG153" i="3"/>
  <c r="BF153" i="3"/>
  <c r="T153" i="3"/>
  <c r="R153" i="3"/>
  <c r="P153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T132" i="3" s="1"/>
  <c r="R147" i="3"/>
  <c r="P147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8" i="3"/>
  <c r="BH138" i="3"/>
  <c r="BG138" i="3"/>
  <c r="BF138" i="3"/>
  <c r="T138" i="3"/>
  <c r="R138" i="3"/>
  <c r="P138" i="3"/>
  <c r="BI136" i="3"/>
  <c r="F39" i="3" s="1"/>
  <c r="BD97" i="1" s="1"/>
  <c r="BH136" i="3"/>
  <c r="BG136" i="3"/>
  <c r="BF136" i="3"/>
  <c r="T136" i="3"/>
  <c r="R136" i="3"/>
  <c r="P136" i="3"/>
  <c r="BI135" i="3"/>
  <c r="BH135" i="3"/>
  <c r="F38" i="3" s="1"/>
  <c r="BC97" i="1" s="1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F124" i="3"/>
  <c r="E122" i="3"/>
  <c r="F91" i="3"/>
  <c r="E89" i="3"/>
  <c r="J26" i="3"/>
  <c r="E26" i="3"/>
  <c r="J127" i="3" s="1"/>
  <c r="J25" i="3"/>
  <c r="J23" i="3"/>
  <c r="E23" i="3"/>
  <c r="J93" i="3" s="1"/>
  <c r="J22" i="3"/>
  <c r="J20" i="3"/>
  <c r="E20" i="3"/>
  <c r="F94" i="3" s="1"/>
  <c r="J19" i="3"/>
  <c r="J17" i="3"/>
  <c r="E17" i="3"/>
  <c r="F126" i="3" s="1"/>
  <c r="J16" i="3"/>
  <c r="J14" i="3"/>
  <c r="J124" i="3"/>
  <c r="E7" i="3"/>
  <c r="E118" i="3" s="1"/>
  <c r="J37" i="2"/>
  <c r="J36" i="2"/>
  <c r="AY95" i="1" s="1"/>
  <c r="J35" i="2"/>
  <c r="AX95" i="1" s="1"/>
  <c r="BI519" i="2"/>
  <c r="BH519" i="2"/>
  <c r="BG519" i="2"/>
  <c r="BF519" i="2"/>
  <c r="T519" i="2"/>
  <c r="T517" i="2" s="1"/>
  <c r="T516" i="2" s="1"/>
  <c r="R519" i="2"/>
  <c r="P519" i="2"/>
  <c r="BI518" i="2"/>
  <c r="BH518" i="2"/>
  <c r="BG518" i="2"/>
  <c r="BF518" i="2"/>
  <c r="T518" i="2"/>
  <c r="R518" i="2"/>
  <c r="R517" i="2" s="1"/>
  <c r="R516" i="2" s="1"/>
  <c r="P518" i="2"/>
  <c r="BI515" i="2"/>
  <c r="BH515" i="2"/>
  <c r="BG515" i="2"/>
  <c r="BF515" i="2"/>
  <c r="T515" i="2"/>
  <c r="T514" i="2" s="1"/>
  <c r="R515" i="2"/>
  <c r="R514" i="2" s="1"/>
  <c r="P515" i="2"/>
  <c r="P514" i="2" s="1"/>
  <c r="BI512" i="2"/>
  <c r="BH512" i="2"/>
  <c r="BG512" i="2"/>
  <c r="BF512" i="2"/>
  <c r="T512" i="2"/>
  <c r="R512" i="2"/>
  <c r="P512" i="2"/>
  <c r="BI510" i="2"/>
  <c r="BH510" i="2"/>
  <c r="BG510" i="2"/>
  <c r="BF510" i="2"/>
  <c r="T510" i="2"/>
  <c r="R510" i="2"/>
  <c r="P510" i="2"/>
  <c r="BI508" i="2"/>
  <c r="BH508" i="2"/>
  <c r="BG508" i="2"/>
  <c r="BF508" i="2"/>
  <c r="T508" i="2"/>
  <c r="R508" i="2"/>
  <c r="P508" i="2"/>
  <c r="BI506" i="2"/>
  <c r="BH506" i="2"/>
  <c r="BG506" i="2"/>
  <c r="BF506" i="2"/>
  <c r="T506" i="2"/>
  <c r="R506" i="2"/>
  <c r="P506" i="2"/>
  <c r="BI505" i="2"/>
  <c r="BH505" i="2"/>
  <c r="BG505" i="2"/>
  <c r="BF505" i="2"/>
  <c r="T505" i="2"/>
  <c r="R505" i="2"/>
  <c r="P505" i="2"/>
  <c r="BI503" i="2"/>
  <c r="BH503" i="2"/>
  <c r="BG503" i="2"/>
  <c r="BF503" i="2"/>
  <c r="T503" i="2"/>
  <c r="R503" i="2"/>
  <c r="P503" i="2"/>
  <c r="BI502" i="2"/>
  <c r="BH502" i="2"/>
  <c r="BG502" i="2"/>
  <c r="BF502" i="2"/>
  <c r="T502" i="2"/>
  <c r="R502" i="2"/>
  <c r="P502" i="2"/>
  <c r="BI501" i="2"/>
  <c r="BH501" i="2"/>
  <c r="BG501" i="2"/>
  <c r="BF501" i="2"/>
  <c r="T501" i="2"/>
  <c r="R501" i="2"/>
  <c r="P501" i="2"/>
  <c r="BI500" i="2"/>
  <c r="BH500" i="2"/>
  <c r="BG500" i="2"/>
  <c r="BF500" i="2"/>
  <c r="T500" i="2"/>
  <c r="R500" i="2"/>
  <c r="P500" i="2"/>
  <c r="BI499" i="2"/>
  <c r="BH499" i="2"/>
  <c r="BG499" i="2"/>
  <c r="BF499" i="2"/>
  <c r="T499" i="2"/>
  <c r="R499" i="2"/>
  <c r="P499" i="2"/>
  <c r="BI497" i="2"/>
  <c r="BH497" i="2"/>
  <c r="BG497" i="2"/>
  <c r="BF497" i="2"/>
  <c r="T497" i="2"/>
  <c r="R497" i="2"/>
  <c r="R494" i="2" s="1"/>
  <c r="P497" i="2"/>
  <c r="BI496" i="2"/>
  <c r="BH496" i="2"/>
  <c r="BG496" i="2"/>
  <c r="BF496" i="2"/>
  <c r="T496" i="2"/>
  <c r="R496" i="2"/>
  <c r="P496" i="2"/>
  <c r="BI495" i="2"/>
  <c r="BH495" i="2"/>
  <c r="BG495" i="2"/>
  <c r="BF495" i="2"/>
  <c r="T495" i="2"/>
  <c r="R495" i="2"/>
  <c r="P495" i="2"/>
  <c r="BI493" i="2"/>
  <c r="BH493" i="2"/>
  <c r="BG493" i="2"/>
  <c r="BF493" i="2"/>
  <c r="T493" i="2"/>
  <c r="R493" i="2"/>
  <c r="P493" i="2"/>
  <c r="BI492" i="2"/>
  <c r="BH492" i="2"/>
  <c r="BG492" i="2"/>
  <c r="BF492" i="2"/>
  <c r="T492" i="2"/>
  <c r="R492" i="2"/>
  <c r="P492" i="2"/>
  <c r="BI491" i="2"/>
  <c r="BH491" i="2"/>
  <c r="BG491" i="2"/>
  <c r="BF491" i="2"/>
  <c r="T491" i="2"/>
  <c r="R491" i="2"/>
  <c r="P491" i="2"/>
  <c r="BI490" i="2"/>
  <c r="BH490" i="2"/>
  <c r="BG490" i="2"/>
  <c r="BF490" i="2"/>
  <c r="T490" i="2"/>
  <c r="R490" i="2"/>
  <c r="P490" i="2"/>
  <c r="BI489" i="2"/>
  <c r="BH489" i="2"/>
  <c r="BG489" i="2"/>
  <c r="BF489" i="2"/>
  <c r="T489" i="2"/>
  <c r="R489" i="2"/>
  <c r="P489" i="2"/>
  <c r="BI488" i="2"/>
  <c r="BH488" i="2"/>
  <c r="BG488" i="2"/>
  <c r="BF488" i="2"/>
  <c r="T488" i="2"/>
  <c r="R488" i="2"/>
  <c r="P488" i="2"/>
  <c r="BI487" i="2"/>
  <c r="BH487" i="2"/>
  <c r="BG487" i="2"/>
  <c r="BF487" i="2"/>
  <c r="T487" i="2"/>
  <c r="R487" i="2"/>
  <c r="P487" i="2"/>
  <c r="BI486" i="2"/>
  <c r="BH486" i="2"/>
  <c r="BG486" i="2"/>
  <c r="BF486" i="2"/>
  <c r="T486" i="2"/>
  <c r="R486" i="2"/>
  <c r="P486" i="2"/>
  <c r="BI485" i="2"/>
  <c r="BH485" i="2"/>
  <c r="BG485" i="2"/>
  <c r="BF485" i="2"/>
  <c r="T485" i="2"/>
  <c r="R485" i="2"/>
  <c r="P485" i="2"/>
  <c r="BI482" i="2"/>
  <c r="BH482" i="2"/>
  <c r="BG482" i="2"/>
  <c r="BF482" i="2"/>
  <c r="T482" i="2"/>
  <c r="R482" i="2"/>
  <c r="P482" i="2"/>
  <c r="BI480" i="2"/>
  <c r="BH480" i="2"/>
  <c r="BG480" i="2"/>
  <c r="BF480" i="2"/>
  <c r="T480" i="2"/>
  <c r="R480" i="2"/>
  <c r="P480" i="2"/>
  <c r="BI479" i="2"/>
  <c r="BH479" i="2"/>
  <c r="BG479" i="2"/>
  <c r="BF479" i="2"/>
  <c r="T479" i="2"/>
  <c r="R479" i="2"/>
  <c r="P479" i="2"/>
  <c r="BI478" i="2"/>
  <c r="BH478" i="2"/>
  <c r="BG478" i="2"/>
  <c r="BF478" i="2"/>
  <c r="T478" i="2"/>
  <c r="R478" i="2"/>
  <c r="P478" i="2"/>
  <c r="BI477" i="2"/>
  <c r="BH477" i="2"/>
  <c r="BG477" i="2"/>
  <c r="BF477" i="2"/>
  <c r="T477" i="2"/>
  <c r="R477" i="2"/>
  <c r="P477" i="2"/>
  <c r="BI476" i="2"/>
  <c r="BH476" i="2"/>
  <c r="BG476" i="2"/>
  <c r="BF476" i="2"/>
  <c r="T476" i="2"/>
  <c r="R476" i="2"/>
  <c r="P476" i="2"/>
  <c r="BI475" i="2"/>
  <c r="BH475" i="2"/>
  <c r="BG475" i="2"/>
  <c r="BF475" i="2"/>
  <c r="T475" i="2"/>
  <c r="R475" i="2"/>
  <c r="P475" i="2"/>
  <c r="BI474" i="2"/>
  <c r="BH474" i="2"/>
  <c r="BG474" i="2"/>
  <c r="BF474" i="2"/>
  <c r="T474" i="2"/>
  <c r="R474" i="2"/>
  <c r="P474" i="2"/>
  <c r="BI473" i="2"/>
  <c r="BH473" i="2"/>
  <c r="BG473" i="2"/>
  <c r="BF473" i="2"/>
  <c r="T473" i="2"/>
  <c r="R473" i="2"/>
  <c r="P473" i="2"/>
  <c r="BI472" i="2"/>
  <c r="BH472" i="2"/>
  <c r="BG472" i="2"/>
  <c r="BF472" i="2"/>
  <c r="T472" i="2"/>
  <c r="R472" i="2"/>
  <c r="P472" i="2"/>
  <c r="BI471" i="2"/>
  <c r="BH471" i="2"/>
  <c r="BG471" i="2"/>
  <c r="BF471" i="2"/>
  <c r="T471" i="2"/>
  <c r="R471" i="2"/>
  <c r="P471" i="2"/>
  <c r="BI470" i="2"/>
  <c r="BH470" i="2"/>
  <c r="BG470" i="2"/>
  <c r="BF470" i="2"/>
  <c r="T470" i="2"/>
  <c r="R470" i="2"/>
  <c r="P470" i="2"/>
  <c r="BI469" i="2"/>
  <c r="BH469" i="2"/>
  <c r="BG469" i="2"/>
  <c r="BF469" i="2"/>
  <c r="T469" i="2"/>
  <c r="R469" i="2"/>
  <c r="P469" i="2"/>
  <c r="BI468" i="2"/>
  <c r="BH468" i="2"/>
  <c r="BG468" i="2"/>
  <c r="BF468" i="2"/>
  <c r="T468" i="2"/>
  <c r="R468" i="2"/>
  <c r="P468" i="2"/>
  <c r="BI467" i="2"/>
  <c r="BH467" i="2"/>
  <c r="BG467" i="2"/>
  <c r="BF467" i="2"/>
  <c r="T467" i="2"/>
  <c r="R467" i="2"/>
  <c r="P467" i="2"/>
  <c r="BI466" i="2"/>
  <c r="BH466" i="2"/>
  <c r="BG466" i="2"/>
  <c r="BF466" i="2"/>
  <c r="T466" i="2"/>
  <c r="R466" i="2"/>
  <c r="P466" i="2"/>
  <c r="BI465" i="2"/>
  <c r="BH465" i="2"/>
  <c r="BG465" i="2"/>
  <c r="BF465" i="2"/>
  <c r="T465" i="2"/>
  <c r="R465" i="2"/>
  <c r="P465" i="2"/>
  <c r="BI464" i="2"/>
  <c r="BH464" i="2"/>
  <c r="BG464" i="2"/>
  <c r="BF464" i="2"/>
  <c r="T464" i="2"/>
  <c r="R464" i="2"/>
  <c r="P464" i="2"/>
  <c r="BI463" i="2"/>
  <c r="BH463" i="2"/>
  <c r="BG463" i="2"/>
  <c r="BF463" i="2"/>
  <c r="T463" i="2"/>
  <c r="R463" i="2"/>
  <c r="P463" i="2"/>
  <c r="BI462" i="2"/>
  <c r="BH462" i="2"/>
  <c r="BG462" i="2"/>
  <c r="BF462" i="2"/>
  <c r="T462" i="2"/>
  <c r="R462" i="2"/>
  <c r="P462" i="2"/>
  <c r="BI461" i="2"/>
  <c r="BH461" i="2"/>
  <c r="BG461" i="2"/>
  <c r="BF461" i="2"/>
  <c r="T461" i="2"/>
  <c r="R461" i="2"/>
  <c r="P461" i="2"/>
  <c r="BI460" i="2"/>
  <c r="BH460" i="2"/>
  <c r="BG460" i="2"/>
  <c r="BF460" i="2"/>
  <c r="T460" i="2"/>
  <c r="R460" i="2"/>
  <c r="P460" i="2"/>
  <c r="BI459" i="2"/>
  <c r="BH459" i="2"/>
  <c r="BG459" i="2"/>
  <c r="BF459" i="2"/>
  <c r="T459" i="2"/>
  <c r="R459" i="2"/>
  <c r="P459" i="2"/>
  <c r="BI458" i="2"/>
  <c r="BH458" i="2"/>
  <c r="BG458" i="2"/>
  <c r="BF458" i="2"/>
  <c r="T458" i="2"/>
  <c r="R458" i="2"/>
  <c r="P458" i="2"/>
  <c r="BI457" i="2"/>
  <c r="BH457" i="2"/>
  <c r="BG457" i="2"/>
  <c r="BF457" i="2"/>
  <c r="T457" i="2"/>
  <c r="R457" i="2"/>
  <c r="P457" i="2"/>
  <c r="BI456" i="2"/>
  <c r="BH456" i="2"/>
  <c r="BG456" i="2"/>
  <c r="BF456" i="2"/>
  <c r="T456" i="2"/>
  <c r="R456" i="2"/>
  <c r="P456" i="2"/>
  <c r="BI455" i="2"/>
  <c r="BH455" i="2"/>
  <c r="BG455" i="2"/>
  <c r="BF455" i="2"/>
  <c r="T455" i="2"/>
  <c r="R455" i="2"/>
  <c r="P455" i="2"/>
  <c r="BI454" i="2"/>
  <c r="BH454" i="2"/>
  <c r="BG454" i="2"/>
  <c r="BF454" i="2"/>
  <c r="T454" i="2"/>
  <c r="R454" i="2"/>
  <c r="P454" i="2"/>
  <c r="BI453" i="2"/>
  <c r="BH453" i="2"/>
  <c r="BG453" i="2"/>
  <c r="BF453" i="2"/>
  <c r="T453" i="2"/>
  <c r="R453" i="2"/>
  <c r="P453" i="2"/>
  <c r="BI452" i="2"/>
  <c r="BH452" i="2"/>
  <c r="BG452" i="2"/>
  <c r="BF452" i="2"/>
  <c r="T452" i="2"/>
  <c r="R452" i="2"/>
  <c r="P452" i="2"/>
  <c r="BI451" i="2"/>
  <c r="BH451" i="2"/>
  <c r="BG451" i="2"/>
  <c r="BF451" i="2"/>
  <c r="T451" i="2"/>
  <c r="R451" i="2"/>
  <c r="P451" i="2"/>
  <c r="BI450" i="2"/>
  <c r="BH450" i="2"/>
  <c r="BG450" i="2"/>
  <c r="BF450" i="2"/>
  <c r="T450" i="2"/>
  <c r="R450" i="2"/>
  <c r="P450" i="2"/>
  <c r="BI449" i="2"/>
  <c r="BH449" i="2"/>
  <c r="BG449" i="2"/>
  <c r="BF449" i="2"/>
  <c r="T449" i="2"/>
  <c r="R449" i="2"/>
  <c r="P449" i="2"/>
  <c r="BI447" i="2"/>
  <c r="BH447" i="2"/>
  <c r="BG447" i="2"/>
  <c r="BF447" i="2"/>
  <c r="T447" i="2"/>
  <c r="R447" i="2"/>
  <c r="P447" i="2"/>
  <c r="BI446" i="2"/>
  <c r="BH446" i="2"/>
  <c r="BG446" i="2"/>
  <c r="BF446" i="2"/>
  <c r="T446" i="2"/>
  <c r="R446" i="2"/>
  <c r="P446" i="2"/>
  <c r="BI444" i="2"/>
  <c r="BH444" i="2"/>
  <c r="BG444" i="2"/>
  <c r="BF444" i="2"/>
  <c r="T444" i="2"/>
  <c r="R444" i="2"/>
  <c r="P444" i="2"/>
  <c r="BI443" i="2"/>
  <c r="BH443" i="2"/>
  <c r="BG443" i="2"/>
  <c r="BF443" i="2"/>
  <c r="T443" i="2"/>
  <c r="R443" i="2"/>
  <c r="P443" i="2"/>
  <c r="BI442" i="2"/>
  <c r="BH442" i="2"/>
  <c r="BG442" i="2"/>
  <c r="BF442" i="2"/>
  <c r="T442" i="2"/>
  <c r="R442" i="2"/>
  <c r="P442" i="2"/>
  <c r="BI440" i="2"/>
  <c r="BH440" i="2"/>
  <c r="BG440" i="2"/>
  <c r="BF440" i="2"/>
  <c r="T440" i="2"/>
  <c r="R440" i="2"/>
  <c r="P440" i="2"/>
  <c r="BI439" i="2"/>
  <c r="BH439" i="2"/>
  <c r="BG439" i="2"/>
  <c r="BF439" i="2"/>
  <c r="T439" i="2"/>
  <c r="R439" i="2"/>
  <c r="P439" i="2"/>
  <c r="BI437" i="2"/>
  <c r="BH437" i="2"/>
  <c r="BG437" i="2"/>
  <c r="BF437" i="2"/>
  <c r="T437" i="2"/>
  <c r="R437" i="2"/>
  <c r="P437" i="2"/>
  <c r="BI428" i="2"/>
  <c r="BH428" i="2"/>
  <c r="BG428" i="2"/>
  <c r="BF428" i="2"/>
  <c r="T428" i="2"/>
  <c r="R428" i="2"/>
  <c r="P428" i="2"/>
  <c r="BI424" i="2"/>
  <c r="BH424" i="2"/>
  <c r="BG424" i="2"/>
  <c r="BF424" i="2"/>
  <c r="T424" i="2"/>
  <c r="R424" i="2"/>
  <c r="P424" i="2"/>
  <c r="BI416" i="2"/>
  <c r="BH416" i="2"/>
  <c r="BG416" i="2"/>
  <c r="BF416" i="2"/>
  <c r="T416" i="2"/>
  <c r="R416" i="2"/>
  <c r="P416" i="2"/>
  <c r="BI415" i="2"/>
  <c r="BH415" i="2"/>
  <c r="BG415" i="2"/>
  <c r="BF415" i="2"/>
  <c r="T415" i="2"/>
  <c r="R415" i="2"/>
  <c r="P415" i="2"/>
  <c r="BI414" i="2"/>
  <c r="BH414" i="2"/>
  <c r="BG414" i="2"/>
  <c r="BF414" i="2"/>
  <c r="T414" i="2"/>
  <c r="R414" i="2"/>
  <c r="P414" i="2"/>
  <c r="BI410" i="2"/>
  <c r="BH410" i="2"/>
  <c r="BG410" i="2"/>
  <c r="BF410" i="2"/>
  <c r="T410" i="2"/>
  <c r="R410" i="2"/>
  <c r="P410" i="2"/>
  <c r="BI402" i="2"/>
  <c r="BH402" i="2"/>
  <c r="BG402" i="2"/>
  <c r="BF402" i="2"/>
  <c r="T402" i="2"/>
  <c r="R402" i="2"/>
  <c r="P402" i="2"/>
  <c r="BI398" i="2"/>
  <c r="BH398" i="2"/>
  <c r="BG398" i="2"/>
  <c r="BF398" i="2"/>
  <c r="T398" i="2"/>
  <c r="R398" i="2"/>
  <c r="P398" i="2"/>
  <c r="BI390" i="2"/>
  <c r="BH390" i="2"/>
  <c r="BG390" i="2"/>
  <c r="BF390" i="2"/>
  <c r="T390" i="2"/>
  <c r="R390" i="2"/>
  <c r="P390" i="2"/>
  <c r="BI386" i="2"/>
  <c r="BH386" i="2"/>
  <c r="BG386" i="2"/>
  <c r="BF386" i="2"/>
  <c r="T386" i="2"/>
  <c r="R386" i="2"/>
  <c r="P386" i="2"/>
  <c r="BI383" i="2"/>
  <c r="BH383" i="2"/>
  <c r="BG383" i="2"/>
  <c r="BF383" i="2"/>
  <c r="T383" i="2"/>
  <c r="R383" i="2"/>
  <c r="P383" i="2"/>
  <c r="BI381" i="2"/>
  <c r="BH381" i="2"/>
  <c r="BG381" i="2"/>
  <c r="BF381" i="2"/>
  <c r="T381" i="2"/>
  <c r="R381" i="2"/>
  <c r="P381" i="2"/>
  <c r="BI379" i="2"/>
  <c r="BH379" i="2"/>
  <c r="BG379" i="2"/>
  <c r="BF379" i="2"/>
  <c r="T379" i="2"/>
  <c r="R379" i="2"/>
  <c r="P379" i="2"/>
  <c r="P378" i="2" s="1"/>
  <c r="BI376" i="2"/>
  <c r="BH376" i="2"/>
  <c r="BG376" i="2"/>
  <c r="BF376" i="2"/>
  <c r="T376" i="2"/>
  <c r="R376" i="2"/>
  <c r="P376" i="2"/>
  <c r="BI374" i="2"/>
  <c r="BH374" i="2"/>
  <c r="BG374" i="2"/>
  <c r="BF374" i="2"/>
  <c r="T374" i="2"/>
  <c r="R374" i="2"/>
  <c r="P374" i="2"/>
  <c r="BI373" i="2"/>
  <c r="BH373" i="2"/>
  <c r="BG373" i="2"/>
  <c r="BF373" i="2"/>
  <c r="T373" i="2"/>
  <c r="R373" i="2"/>
  <c r="P373" i="2"/>
  <c r="BI372" i="2"/>
  <c r="BH372" i="2"/>
  <c r="BG372" i="2"/>
  <c r="BF372" i="2"/>
  <c r="T372" i="2"/>
  <c r="R372" i="2"/>
  <c r="P372" i="2"/>
  <c r="BI371" i="2"/>
  <c r="BH371" i="2"/>
  <c r="BG371" i="2"/>
  <c r="BF371" i="2"/>
  <c r="T371" i="2"/>
  <c r="R371" i="2"/>
  <c r="P371" i="2"/>
  <c r="BI370" i="2"/>
  <c r="BH370" i="2"/>
  <c r="BG370" i="2"/>
  <c r="BF370" i="2"/>
  <c r="T370" i="2"/>
  <c r="R370" i="2"/>
  <c r="P370" i="2"/>
  <c r="BI369" i="2"/>
  <c r="BH369" i="2"/>
  <c r="BG369" i="2"/>
  <c r="BF369" i="2"/>
  <c r="T369" i="2"/>
  <c r="R369" i="2"/>
  <c r="P369" i="2"/>
  <c r="BI368" i="2"/>
  <c r="BH368" i="2"/>
  <c r="BG368" i="2"/>
  <c r="BF368" i="2"/>
  <c r="T368" i="2"/>
  <c r="R368" i="2"/>
  <c r="P368" i="2"/>
  <c r="BI367" i="2"/>
  <c r="BH367" i="2"/>
  <c r="BG367" i="2"/>
  <c r="BF367" i="2"/>
  <c r="T367" i="2"/>
  <c r="R367" i="2"/>
  <c r="P367" i="2"/>
  <c r="BI360" i="2"/>
  <c r="BH360" i="2"/>
  <c r="BG360" i="2"/>
  <c r="BF360" i="2"/>
  <c r="T360" i="2"/>
  <c r="R360" i="2"/>
  <c r="P360" i="2"/>
  <c r="BI358" i="2"/>
  <c r="BH358" i="2"/>
  <c r="BG358" i="2"/>
  <c r="BF358" i="2"/>
  <c r="T358" i="2"/>
  <c r="T356" i="2" s="1"/>
  <c r="R358" i="2"/>
  <c r="R356" i="2" s="1"/>
  <c r="P358" i="2"/>
  <c r="BI357" i="2"/>
  <c r="BH357" i="2"/>
  <c r="BG357" i="2"/>
  <c r="BF357" i="2"/>
  <c r="T357" i="2"/>
  <c r="R357" i="2"/>
  <c r="P357" i="2"/>
  <c r="P356" i="2" s="1"/>
  <c r="BI354" i="2"/>
  <c r="BH354" i="2"/>
  <c r="BG354" i="2"/>
  <c r="BF354" i="2"/>
  <c r="T354" i="2"/>
  <c r="T353" i="2" s="1"/>
  <c r="R354" i="2"/>
  <c r="R353" i="2" s="1"/>
  <c r="P354" i="2"/>
  <c r="P353" i="2" s="1"/>
  <c r="BI351" i="2"/>
  <c r="BH351" i="2"/>
  <c r="BG351" i="2"/>
  <c r="BF351" i="2"/>
  <c r="T351" i="2"/>
  <c r="R351" i="2"/>
  <c r="P351" i="2"/>
  <c r="BI350" i="2"/>
  <c r="BH350" i="2"/>
  <c r="BG350" i="2"/>
  <c r="BF350" i="2"/>
  <c r="T350" i="2"/>
  <c r="R350" i="2"/>
  <c r="P350" i="2"/>
  <c r="BI349" i="2"/>
  <c r="BH349" i="2"/>
  <c r="BG349" i="2"/>
  <c r="BF349" i="2"/>
  <c r="T349" i="2"/>
  <c r="R349" i="2"/>
  <c r="P349" i="2"/>
  <c r="BI347" i="2"/>
  <c r="BH347" i="2"/>
  <c r="BG347" i="2"/>
  <c r="BF347" i="2"/>
  <c r="T347" i="2"/>
  <c r="R347" i="2"/>
  <c r="P347" i="2"/>
  <c r="BI339" i="2"/>
  <c r="BH339" i="2"/>
  <c r="BG339" i="2"/>
  <c r="BF339" i="2"/>
  <c r="T339" i="2"/>
  <c r="R339" i="2"/>
  <c r="P339" i="2"/>
  <c r="BI329" i="2"/>
  <c r="BH329" i="2"/>
  <c r="BG329" i="2"/>
  <c r="BF329" i="2"/>
  <c r="T329" i="2"/>
  <c r="R329" i="2"/>
  <c r="P329" i="2"/>
  <c r="BI326" i="2"/>
  <c r="BH326" i="2"/>
  <c r="BG326" i="2"/>
  <c r="BF326" i="2"/>
  <c r="T326" i="2"/>
  <c r="R326" i="2"/>
  <c r="P326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20" i="2"/>
  <c r="BH320" i="2"/>
  <c r="BG320" i="2"/>
  <c r="BF320" i="2"/>
  <c r="T320" i="2"/>
  <c r="R320" i="2"/>
  <c r="P320" i="2"/>
  <c r="BI318" i="2"/>
  <c r="BH318" i="2"/>
  <c r="BG318" i="2"/>
  <c r="BF318" i="2"/>
  <c r="T318" i="2"/>
  <c r="R318" i="2"/>
  <c r="P318" i="2"/>
  <c r="BI316" i="2"/>
  <c r="BH316" i="2"/>
  <c r="BG316" i="2"/>
  <c r="BF316" i="2"/>
  <c r="T316" i="2"/>
  <c r="R316" i="2"/>
  <c r="P316" i="2"/>
  <c r="BI314" i="2"/>
  <c r="BH314" i="2"/>
  <c r="BG314" i="2"/>
  <c r="BF314" i="2"/>
  <c r="T314" i="2"/>
  <c r="R314" i="2"/>
  <c r="P314" i="2"/>
  <c r="BI308" i="2"/>
  <c r="BH308" i="2"/>
  <c r="BG308" i="2"/>
  <c r="BF308" i="2"/>
  <c r="T308" i="2"/>
  <c r="R308" i="2"/>
  <c r="P308" i="2"/>
  <c r="BI303" i="2"/>
  <c r="BH303" i="2"/>
  <c r="BG303" i="2"/>
  <c r="BF303" i="2"/>
  <c r="T303" i="2"/>
  <c r="R303" i="2"/>
  <c r="P303" i="2"/>
  <c r="BI302" i="2"/>
  <c r="BH302" i="2"/>
  <c r="BG302" i="2"/>
  <c r="BF302" i="2"/>
  <c r="T302" i="2"/>
  <c r="R302" i="2"/>
  <c r="P302" i="2"/>
  <c r="BI301" i="2"/>
  <c r="BH301" i="2"/>
  <c r="BG301" i="2"/>
  <c r="BF301" i="2"/>
  <c r="T301" i="2"/>
  <c r="R301" i="2"/>
  <c r="P301" i="2"/>
  <c r="BI300" i="2"/>
  <c r="BH300" i="2"/>
  <c r="BG300" i="2"/>
  <c r="BF300" i="2"/>
  <c r="T300" i="2"/>
  <c r="R300" i="2"/>
  <c r="P300" i="2"/>
  <c r="BI299" i="2"/>
  <c r="BH299" i="2"/>
  <c r="BG299" i="2"/>
  <c r="BF299" i="2"/>
  <c r="T299" i="2"/>
  <c r="R299" i="2"/>
  <c r="P299" i="2"/>
  <c r="BI298" i="2"/>
  <c r="BH298" i="2"/>
  <c r="BG298" i="2"/>
  <c r="BF298" i="2"/>
  <c r="T298" i="2"/>
  <c r="R298" i="2"/>
  <c r="P298" i="2"/>
  <c r="BI297" i="2"/>
  <c r="BH297" i="2"/>
  <c r="BG297" i="2"/>
  <c r="BF297" i="2"/>
  <c r="T297" i="2"/>
  <c r="R297" i="2"/>
  <c r="P297" i="2"/>
  <c r="BI296" i="2"/>
  <c r="BH296" i="2"/>
  <c r="BG296" i="2"/>
  <c r="BF296" i="2"/>
  <c r="T296" i="2"/>
  <c r="R296" i="2"/>
  <c r="P296" i="2"/>
  <c r="BI295" i="2"/>
  <c r="BH295" i="2"/>
  <c r="BG295" i="2"/>
  <c r="BF295" i="2"/>
  <c r="T295" i="2"/>
  <c r="R295" i="2"/>
  <c r="P295" i="2"/>
  <c r="BI294" i="2"/>
  <c r="BH294" i="2"/>
  <c r="BG294" i="2"/>
  <c r="BF294" i="2"/>
  <c r="T294" i="2"/>
  <c r="R294" i="2"/>
  <c r="P294" i="2"/>
  <c r="BI292" i="2"/>
  <c r="BH292" i="2"/>
  <c r="BG292" i="2"/>
  <c r="BF292" i="2"/>
  <c r="T292" i="2"/>
  <c r="R292" i="2"/>
  <c r="P292" i="2"/>
  <c r="BI286" i="2"/>
  <c r="BH286" i="2"/>
  <c r="BG286" i="2"/>
  <c r="BF286" i="2"/>
  <c r="T286" i="2"/>
  <c r="R286" i="2"/>
  <c r="P286" i="2"/>
  <c r="BI280" i="2"/>
  <c r="BH280" i="2"/>
  <c r="BG280" i="2"/>
  <c r="BF280" i="2"/>
  <c r="T280" i="2"/>
  <c r="R280" i="2"/>
  <c r="P280" i="2"/>
  <c r="BI278" i="2"/>
  <c r="BH278" i="2"/>
  <c r="BG278" i="2"/>
  <c r="BF278" i="2"/>
  <c r="T278" i="2"/>
  <c r="R278" i="2"/>
  <c r="P278" i="2"/>
  <c r="BI277" i="2"/>
  <c r="BH277" i="2"/>
  <c r="BG277" i="2"/>
  <c r="BF277" i="2"/>
  <c r="T277" i="2"/>
  <c r="R277" i="2"/>
  <c r="P277" i="2"/>
  <c r="BI276" i="2"/>
  <c r="BH276" i="2"/>
  <c r="BG276" i="2"/>
  <c r="BF276" i="2"/>
  <c r="T276" i="2"/>
  <c r="R276" i="2"/>
  <c r="P276" i="2"/>
  <c r="BI275" i="2"/>
  <c r="BH275" i="2"/>
  <c r="BG275" i="2"/>
  <c r="BF275" i="2"/>
  <c r="T275" i="2"/>
  <c r="R275" i="2"/>
  <c r="P275" i="2"/>
  <c r="BI267" i="2"/>
  <c r="BH267" i="2"/>
  <c r="BG267" i="2"/>
  <c r="BF267" i="2"/>
  <c r="T267" i="2"/>
  <c r="R267" i="2"/>
  <c r="P267" i="2"/>
  <c r="BI259" i="2"/>
  <c r="BH259" i="2"/>
  <c r="BG259" i="2"/>
  <c r="BF259" i="2"/>
  <c r="T259" i="2"/>
  <c r="R259" i="2"/>
  <c r="P259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1" i="2"/>
  <c r="BH241" i="2"/>
  <c r="BG241" i="2"/>
  <c r="BF241" i="2"/>
  <c r="T241" i="2"/>
  <c r="R241" i="2"/>
  <c r="P241" i="2"/>
  <c r="BI233" i="2"/>
  <c r="BH233" i="2"/>
  <c r="BG233" i="2"/>
  <c r="BF233" i="2"/>
  <c r="T233" i="2"/>
  <c r="R233" i="2"/>
  <c r="P233" i="2"/>
  <c r="BI227" i="2"/>
  <c r="BH227" i="2"/>
  <c r="BG227" i="2"/>
  <c r="BF227" i="2"/>
  <c r="T227" i="2"/>
  <c r="R227" i="2"/>
  <c r="P227" i="2"/>
  <c r="BI221" i="2"/>
  <c r="BH221" i="2"/>
  <c r="BG221" i="2"/>
  <c r="BF221" i="2"/>
  <c r="T221" i="2"/>
  <c r="R221" i="2"/>
  <c r="P221" i="2"/>
  <c r="BI215" i="2"/>
  <c r="BH215" i="2"/>
  <c r="BG215" i="2"/>
  <c r="BF215" i="2"/>
  <c r="T215" i="2"/>
  <c r="R215" i="2"/>
  <c r="P215" i="2"/>
  <c r="BI209" i="2"/>
  <c r="BH209" i="2"/>
  <c r="BG209" i="2"/>
  <c r="BF209" i="2"/>
  <c r="T209" i="2"/>
  <c r="R209" i="2"/>
  <c r="P209" i="2"/>
  <c r="BI203" i="2"/>
  <c r="BH203" i="2"/>
  <c r="BG203" i="2"/>
  <c r="BF203" i="2"/>
  <c r="T203" i="2"/>
  <c r="R203" i="2"/>
  <c r="P203" i="2"/>
  <c r="BI201" i="2"/>
  <c r="BH201" i="2"/>
  <c r="BG201" i="2"/>
  <c r="BF201" i="2"/>
  <c r="T201" i="2"/>
  <c r="R201" i="2"/>
  <c r="P201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R187" i="2"/>
  <c r="P187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72" i="2"/>
  <c r="BH172" i="2"/>
  <c r="BG172" i="2"/>
  <c r="BF172" i="2"/>
  <c r="T172" i="2"/>
  <c r="R172" i="2"/>
  <c r="P172" i="2"/>
  <c r="BI163" i="2"/>
  <c r="BH163" i="2"/>
  <c r="BG163" i="2"/>
  <c r="BF163" i="2"/>
  <c r="T163" i="2"/>
  <c r="R163" i="2"/>
  <c r="P163" i="2"/>
  <c r="BI154" i="2"/>
  <c r="BH154" i="2"/>
  <c r="BG154" i="2"/>
  <c r="BF154" i="2"/>
  <c r="T154" i="2"/>
  <c r="R154" i="2"/>
  <c r="P154" i="2"/>
  <c r="BI150" i="2"/>
  <c r="BH150" i="2"/>
  <c r="BG150" i="2"/>
  <c r="BF150" i="2"/>
  <c r="T150" i="2"/>
  <c r="R150" i="2"/>
  <c r="P150" i="2"/>
  <c r="BI141" i="2"/>
  <c r="BH141" i="2"/>
  <c r="BG141" i="2"/>
  <c r="BF141" i="2"/>
  <c r="T141" i="2"/>
  <c r="R141" i="2"/>
  <c r="P141" i="2"/>
  <c r="BI138" i="2"/>
  <c r="BH138" i="2"/>
  <c r="BG138" i="2"/>
  <c r="BF138" i="2"/>
  <c r="T138" i="2"/>
  <c r="R138" i="2"/>
  <c r="P138" i="2"/>
  <c r="BI135" i="2"/>
  <c r="BH135" i="2"/>
  <c r="BG135" i="2"/>
  <c r="BF135" i="2"/>
  <c r="T135" i="2"/>
  <c r="R135" i="2"/>
  <c r="P135" i="2"/>
  <c r="BI133" i="2"/>
  <c r="BH133" i="2"/>
  <c r="BG133" i="2"/>
  <c r="BF133" i="2"/>
  <c r="T133" i="2"/>
  <c r="R133" i="2"/>
  <c r="P133" i="2"/>
  <c r="BI132" i="2"/>
  <c r="BH132" i="2"/>
  <c r="BG132" i="2"/>
  <c r="BF132" i="2"/>
  <c r="F34" i="2" s="1"/>
  <c r="BA95" i="1" s="1"/>
  <c r="T132" i="2"/>
  <c r="R132" i="2"/>
  <c r="P132" i="2"/>
  <c r="BI131" i="2"/>
  <c r="BH131" i="2"/>
  <c r="BG131" i="2"/>
  <c r="BF131" i="2"/>
  <c r="T131" i="2"/>
  <c r="R131" i="2"/>
  <c r="P131" i="2"/>
  <c r="F122" i="2"/>
  <c r="E120" i="2"/>
  <c r="F89" i="2"/>
  <c r="E87" i="2"/>
  <c r="J24" i="2"/>
  <c r="E24" i="2"/>
  <c r="J125" i="2" s="1"/>
  <c r="J23" i="2"/>
  <c r="J21" i="2"/>
  <c r="E21" i="2"/>
  <c r="J20" i="2"/>
  <c r="J18" i="2"/>
  <c r="E18" i="2"/>
  <c r="F125" i="2" s="1"/>
  <c r="J17" i="2"/>
  <c r="J15" i="2"/>
  <c r="E15" i="2"/>
  <c r="F91" i="2" s="1"/>
  <c r="J14" i="2"/>
  <c r="J12" i="2"/>
  <c r="J122" i="2"/>
  <c r="E7" i="2"/>
  <c r="E85" i="2"/>
  <c r="L90" i="1"/>
  <c r="AM90" i="1"/>
  <c r="AM89" i="1"/>
  <c r="L89" i="1"/>
  <c r="AM87" i="1"/>
  <c r="L87" i="1"/>
  <c r="L85" i="1"/>
  <c r="L84" i="1"/>
  <c r="BK515" i="2"/>
  <c r="J503" i="2"/>
  <c r="J499" i="2"/>
  <c r="J493" i="2"/>
  <c r="BE493" i="2" s="1"/>
  <c r="J416" i="2"/>
  <c r="BK383" i="2"/>
  <c r="J370" i="2"/>
  <c r="J316" i="2"/>
  <c r="BK297" i="2"/>
  <c r="BK189" i="2"/>
  <c r="J163" i="2"/>
  <c r="J314" i="2"/>
  <c r="BK292" i="2"/>
  <c r="J132" i="2"/>
  <c r="BE132" i="2" s="1"/>
  <c r="J508" i="2"/>
  <c r="BK367" i="2"/>
  <c r="J298" i="2"/>
  <c r="BK192" i="2"/>
  <c r="AS107" i="1"/>
  <c r="BK467" i="2"/>
  <c r="BK463" i="2"/>
  <c r="J458" i="2"/>
  <c r="BE458" i="2" s="1"/>
  <c r="BK452" i="2"/>
  <c r="J437" i="2"/>
  <c r="J379" i="2"/>
  <c r="BK369" i="2"/>
  <c r="BK347" i="2"/>
  <c r="J277" i="2"/>
  <c r="J209" i="2"/>
  <c r="J138" i="2"/>
  <c r="BE138" i="2" s="1"/>
  <c r="BK519" i="2"/>
  <c r="BK320" i="2"/>
  <c r="BK294" i="2"/>
  <c r="BK251" i="2"/>
  <c r="BK154" i="2"/>
  <c r="BK488" i="2"/>
  <c r="BK480" i="2"/>
  <c r="BK477" i="2"/>
  <c r="BK473" i="2"/>
  <c r="BK465" i="2"/>
  <c r="BK456" i="2"/>
  <c r="J450" i="2"/>
  <c r="BE450" i="2" s="1"/>
  <c r="BK439" i="2"/>
  <c r="BK386" i="2"/>
  <c r="J357" i="2"/>
  <c r="BE357" i="2" s="1"/>
  <c r="J278" i="2"/>
  <c r="J203" i="2"/>
  <c r="J223" i="3"/>
  <c r="J190" i="3"/>
  <c r="J144" i="3"/>
  <c r="BE144" i="3" s="1"/>
  <c r="J214" i="3"/>
  <c r="J172" i="3"/>
  <c r="J150" i="3"/>
  <c r="BK195" i="3"/>
  <c r="BK194" i="3" s="1"/>
  <c r="J194" i="3" s="1"/>
  <c r="J103" i="3" s="1"/>
  <c r="BK175" i="3"/>
  <c r="BK224" i="3"/>
  <c r="BK190" i="3"/>
  <c r="J141" i="3"/>
  <c r="BE141" i="3" s="1"/>
  <c r="J209" i="3"/>
  <c r="J178" i="3"/>
  <c r="J136" i="3"/>
  <c r="J188" i="3"/>
  <c r="BK133" i="3"/>
  <c r="J145" i="4"/>
  <c r="BK182" i="4"/>
  <c r="J144" i="4"/>
  <c r="BE144" i="4" s="1"/>
  <c r="J153" i="4"/>
  <c r="BK186" i="4"/>
  <c r="J155" i="4"/>
  <c r="J165" i="4"/>
  <c r="BE165" i="4" s="1"/>
  <c r="J173" i="4"/>
  <c r="BK136" i="4"/>
  <c r="J229" i="6"/>
  <c r="J221" i="6"/>
  <c r="J209" i="6"/>
  <c r="J182" i="6"/>
  <c r="BE182" i="6" s="1"/>
  <c r="BK227" i="6"/>
  <c r="BK203" i="6"/>
  <c r="BK173" i="6"/>
  <c r="J135" i="6"/>
  <c r="BK221" i="6"/>
  <c r="J204" i="6"/>
  <c r="BE204" i="6" s="1"/>
  <c r="J178" i="6"/>
  <c r="BK155" i="6"/>
  <c r="BK205" i="6"/>
  <c r="J173" i="6"/>
  <c r="BE173" i="6" s="1"/>
  <c r="BK225" i="6"/>
  <c r="J226" i="6"/>
  <c r="BK186" i="6"/>
  <c r="BK162" i="7"/>
  <c r="BK178" i="7"/>
  <c r="BK146" i="7"/>
  <c r="J184" i="7"/>
  <c r="BE184" i="7" s="1"/>
  <c r="BK136" i="7"/>
  <c r="J180" i="7"/>
  <c r="J136" i="7"/>
  <c r="J173" i="7"/>
  <c r="J142" i="7"/>
  <c r="BE142" i="7" s="1"/>
  <c r="F37" i="8"/>
  <c r="BD103" i="1"/>
  <c r="J268" i="9"/>
  <c r="BK220" i="9"/>
  <c r="J164" i="9"/>
  <c r="BK276" i="9"/>
  <c r="BK242" i="9"/>
  <c r="J195" i="9"/>
  <c r="BE195" i="9" s="1"/>
  <c r="BK146" i="9"/>
  <c r="J278" i="9"/>
  <c r="J265" i="9"/>
  <c r="J247" i="9"/>
  <c r="BK228" i="9"/>
  <c r="BK262" i="9"/>
  <c r="BK187" i="9"/>
  <c r="BK167" i="9"/>
  <c r="J128" i="9"/>
  <c r="J252" i="9"/>
  <c r="J175" i="9"/>
  <c r="BE175" i="9" s="1"/>
  <c r="J136" i="9"/>
  <c r="BE136" i="9" s="1"/>
  <c r="BK265" i="10"/>
  <c r="J243" i="10"/>
  <c r="BK226" i="10"/>
  <c r="J194" i="10"/>
  <c r="BE194" i="10" s="1"/>
  <c r="BK268" i="10"/>
  <c r="BK227" i="10"/>
  <c r="J183" i="10"/>
  <c r="BK156" i="10"/>
  <c r="BK285" i="10"/>
  <c r="J263" i="10"/>
  <c r="BK145" i="10"/>
  <c r="BK278" i="10"/>
  <c r="BK254" i="10"/>
  <c r="J235" i="10"/>
  <c r="BK213" i="10"/>
  <c r="BK175" i="10"/>
  <c r="J254" i="10"/>
  <c r="BK207" i="10"/>
  <c r="J168" i="10"/>
  <c r="J290" i="10"/>
  <c r="BE290" i="10" s="1"/>
  <c r="J276" i="10"/>
  <c r="J260" i="10"/>
  <c r="BK134" i="11"/>
  <c r="BK372" i="11"/>
  <c r="J360" i="11"/>
  <c r="J351" i="11"/>
  <c r="J317" i="11"/>
  <c r="J309" i="11"/>
  <c r="BE309" i="11" s="1"/>
  <c r="BK304" i="11"/>
  <c r="BK286" i="11"/>
  <c r="J259" i="11"/>
  <c r="BK195" i="11"/>
  <c r="BK353" i="11"/>
  <c r="J334" i="11"/>
  <c r="BK319" i="11"/>
  <c r="J271" i="11"/>
  <c r="BE271" i="11" s="1"/>
  <c r="BK235" i="11"/>
  <c r="J363" i="11"/>
  <c r="BK318" i="11"/>
  <c r="J301" i="11"/>
  <c r="BE301" i="11" s="1"/>
  <c r="BK278" i="11"/>
  <c r="J257" i="11"/>
  <c r="J233" i="11"/>
  <c r="BK174" i="11"/>
  <c r="J129" i="11"/>
  <c r="BK367" i="11"/>
  <c r="BK334" i="11"/>
  <c r="J318" i="11"/>
  <c r="BE318" i="11" s="1"/>
  <c r="BK305" i="11"/>
  <c r="J291" i="11"/>
  <c r="BE291" i="11" s="1"/>
  <c r="BK257" i="11"/>
  <c r="J139" i="11"/>
  <c r="BE139" i="11" s="1"/>
  <c r="J321" i="11"/>
  <c r="J268" i="11"/>
  <c r="BK202" i="11"/>
  <c r="F37" i="13"/>
  <c r="BB109" i="1" s="1"/>
  <c r="F37" i="15"/>
  <c r="BB112" i="1" s="1"/>
  <c r="BK133" i="16"/>
  <c r="BK141" i="16"/>
  <c r="BK124" i="16"/>
  <c r="J139" i="16"/>
  <c r="J127" i="16"/>
  <c r="J132" i="16"/>
  <c r="J120" i="16"/>
  <c r="J505" i="2"/>
  <c r="BK501" i="2"/>
  <c r="BK497" i="2"/>
  <c r="J495" i="2"/>
  <c r="BK440" i="2"/>
  <c r="BK402" i="2"/>
  <c r="BK368" i="2"/>
  <c r="BK329" i="2"/>
  <c r="BK298" i="2"/>
  <c r="J259" i="2"/>
  <c r="J183" i="2"/>
  <c r="BE183" i="2" s="1"/>
  <c r="BK512" i="2"/>
  <c r="J297" i="2"/>
  <c r="BK203" i="2"/>
  <c r="J141" i="2"/>
  <c r="BK508" i="2"/>
  <c r="BK360" i="2"/>
  <c r="BK359" i="2" s="1"/>
  <c r="J359" i="2" s="1"/>
  <c r="J101" i="2" s="1"/>
  <c r="J350" i="2"/>
  <c r="BE350" i="2" s="1"/>
  <c r="BK275" i="2"/>
  <c r="J131" i="2"/>
  <c r="J473" i="2"/>
  <c r="J469" i="2"/>
  <c r="J465" i="2"/>
  <c r="BE465" i="2" s="1"/>
  <c r="BK461" i="2"/>
  <c r="BK454" i="2"/>
  <c r="J447" i="2"/>
  <c r="BE447" i="2" s="1"/>
  <c r="J439" i="2"/>
  <c r="J414" i="2"/>
  <c r="J376" i="2"/>
  <c r="BE376" i="2" s="1"/>
  <c r="BK350" i="2"/>
  <c r="J299" i="2"/>
  <c r="BK241" i="2"/>
  <c r="BK190" i="2"/>
  <c r="J135" i="2"/>
  <c r="J506" i="2"/>
  <c r="BE506" i="2" s="1"/>
  <c r="J308" i="2"/>
  <c r="BK259" i="2"/>
  <c r="J491" i="2"/>
  <c r="BK487" i="2"/>
  <c r="J485" i="2"/>
  <c r="BK478" i="2"/>
  <c r="J476" i="2"/>
  <c r="BE476" i="2" s="1"/>
  <c r="BK471" i="2"/>
  <c r="BK460" i="2"/>
  <c r="BK453" i="2"/>
  <c r="BK447" i="2"/>
  <c r="BK437" i="2"/>
  <c r="BK390" i="2"/>
  <c r="BK370" i="2"/>
  <c r="BK316" i="2"/>
  <c r="BK267" i="2"/>
  <c r="J201" i="2"/>
  <c r="J208" i="3"/>
  <c r="BE208" i="3" s="1"/>
  <c r="BK178" i="3"/>
  <c r="J224" i="3"/>
  <c r="J199" i="3"/>
  <c r="BK158" i="3"/>
  <c r="BK223" i="3"/>
  <c r="BK201" i="3"/>
  <c r="BK170" i="3"/>
  <c r="BK217" i="3"/>
  <c r="J158" i="3"/>
  <c r="BE158" i="3" s="1"/>
  <c r="BK221" i="3"/>
  <c r="J204" i="3"/>
  <c r="J170" i="3"/>
  <c r="BE170" i="3" s="1"/>
  <c r="BK144" i="3"/>
  <c r="BK199" i="3"/>
  <c r="BK163" i="3"/>
  <c r="J171" i="4"/>
  <c r="BE171" i="4" s="1"/>
  <c r="J151" i="4"/>
  <c r="BK184" i="4"/>
  <c r="J158" i="4"/>
  <c r="J136" i="4"/>
  <c r="J140" i="4"/>
  <c r="BE140" i="4" s="1"/>
  <c r="BK171" i="4"/>
  <c r="J146" i="4"/>
  <c r="BK153" i="4"/>
  <c r="J168" i="4"/>
  <c r="BE168" i="4" s="1"/>
  <c r="BK142" i="4"/>
  <c r="BK213" i="6"/>
  <c r="BK199" i="6"/>
  <c r="BK147" i="6"/>
  <c r="BK201" i="6"/>
  <c r="J159" i="6"/>
  <c r="BE159" i="6" s="1"/>
  <c r="J136" i="6"/>
  <c r="BK223" i="6"/>
  <c r="J211" i="6"/>
  <c r="BE211" i="6" s="1"/>
  <c r="J199" i="6"/>
  <c r="BE199" i="6" s="1"/>
  <c r="BK176" i="6"/>
  <c r="J210" i="6"/>
  <c r="J200" i="6"/>
  <c r="J171" i="6"/>
  <c r="J138" i="6"/>
  <c r="BE138" i="6" s="1"/>
  <c r="BK189" i="6"/>
  <c r="BK188" i="6" s="1"/>
  <c r="J188" i="6" s="1"/>
  <c r="J102" i="6" s="1"/>
  <c r="BK150" i="6"/>
  <c r="BK188" i="7"/>
  <c r="BK153" i="7"/>
  <c r="BK175" i="7"/>
  <c r="J158" i="7"/>
  <c r="BE158" i="7" s="1"/>
  <c r="J153" i="7"/>
  <c r="BE153" i="7" s="1"/>
  <c r="J188" i="7"/>
  <c r="J149" i="7"/>
  <c r="J186" i="7"/>
  <c r="BE186" i="7" s="1"/>
  <c r="BK165" i="7"/>
  <c r="J134" i="7"/>
  <c r="BE134" i="7" s="1"/>
  <c r="F36" i="8"/>
  <c r="BC103" i="1" s="1"/>
  <c r="J270" i="9"/>
  <c r="BK258" i="9"/>
  <c r="J229" i="9"/>
  <c r="BE229" i="9" s="1"/>
  <c r="J201" i="9"/>
  <c r="BK148" i="9"/>
  <c r="BK278" i="9"/>
  <c r="BK277" i="9" s="1"/>
  <c r="J277" i="9" s="1"/>
  <c r="J104" i="9" s="1"/>
  <c r="J266" i="9"/>
  <c r="BE266" i="9" s="1"/>
  <c r="BK233" i="9"/>
  <c r="BK205" i="9"/>
  <c r="BK235" i="9"/>
  <c r="J187" i="9"/>
  <c r="J142" i="9"/>
  <c r="J276" i="9"/>
  <c r="BK269" i="9"/>
  <c r="J251" i="9"/>
  <c r="J237" i="9"/>
  <c r="J272" i="9"/>
  <c r="BE272" i="9" s="1"/>
  <c r="J250" i="9"/>
  <c r="BE250" i="9" s="1"/>
  <c r="BK214" i="9"/>
  <c r="BK178" i="9"/>
  <c r="J161" i="9"/>
  <c r="BK266" i="9"/>
  <c r="J194" i="9"/>
  <c r="J146" i="9"/>
  <c r="BK280" i="10"/>
  <c r="BK257" i="10"/>
  <c r="BK209" i="10"/>
  <c r="J160" i="10"/>
  <c r="J265" i="10"/>
  <c r="BE265" i="10" s="1"/>
  <c r="BK240" i="10"/>
  <c r="J190" i="10"/>
  <c r="BE190" i="10" s="1"/>
  <c r="BK168" i="10"/>
  <c r="J127" i="10"/>
  <c r="J266" i="10"/>
  <c r="BK224" i="10"/>
  <c r="J209" i="10"/>
  <c r="J137" i="10"/>
  <c r="BK275" i="10"/>
  <c r="J267" i="10"/>
  <c r="J246" i="10"/>
  <c r="J149" i="10"/>
  <c r="BE149" i="10" s="1"/>
  <c r="BK263" i="10"/>
  <c r="J226" i="10"/>
  <c r="J186" i="10"/>
  <c r="BK147" i="10"/>
  <c r="J261" i="10"/>
  <c r="J228" i="10"/>
  <c r="BK218" i="10"/>
  <c r="J199" i="10"/>
  <c r="J193" i="10"/>
  <c r="BE193" i="10" s="1"/>
  <c r="BK183" i="10"/>
  <c r="J154" i="10"/>
  <c r="BK151" i="10"/>
  <c r="J143" i="10"/>
  <c r="BE143" i="10" s="1"/>
  <c r="BK131" i="10"/>
  <c r="BK127" i="10"/>
  <c r="BK380" i="11"/>
  <c r="BK379" i="11" s="1"/>
  <c r="J374" i="11"/>
  <c r="J372" i="11"/>
  <c r="J370" i="11"/>
  <c r="J367" i="11"/>
  <c r="BK366" i="11"/>
  <c r="J365" i="11"/>
  <c r="BK358" i="11"/>
  <c r="J357" i="11"/>
  <c r="BE357" i="11" s="1"/>
  <c r="J355" i="11"/>
  <c r="BE355" i="11" s="1"/>
  <c r="J352" i="11"/>
  <c r="BK351" i="11"/>
  <c r="BK347" i="11"/>
  <c r="BK342" i="11"/>
  <c r="J340" i="11"/>
  <c r="J328" i="11"/>
  <c r="J325" i="11"/>
  <c r="BE325" i="11" s="1"/>
  <c r="J322" i="11"/>
  <c r="BE322" i="11" s="1"/>
  <c r="BK314" i="11"/>
  <c r="J313" i="11"/>
  <c r="J312" i="11"/>
  <c r="BE312" i="11" s="1"/>
  <c r="J311" i="11"/>
  <c r="BE311" i="11" s="1"/>
  <c r="BK309" i="11"/>
  <c r="J305" i="11"/>
  <c r="J287" i="11"/>
  <c r="J284" i="11"/>
  <c r="J282" i="11"/>
  <c r="BK279" i="11"/>
  <c r="J276" i="11"/>
  <c r="J274" i="11"/>
  <c r="BE274" i="11" s="1"/>
  <c r="J273" i="11"/>
  <c r="BE273" i="11" s="1"/>
  <c r="BK271" i="11"/>
  <c r="J270" i="11"/>
  <c r="BE270" i="11" s="1"/>
  <c r="J267" i="11"/>
  <c r="BE267" i="11" s="1"/>
  <c r="J266" i="11"/>
  <c r="BE266" i="11" s="1"/>
  <c r="J261" i="11"/>
  <c r="J255" i="11"/>
  <c r="BK253" i="11"/>
  <c r="BK250" i="11"/>
  <c r="J238" i="11"/>
  <c r="BE238" i="11" s="1"/>
  <c r="J235" i="11"/>
  <c r="J231" i="11"/>
  <c r="BE231" i="11" s="1"/>
  <c r="J220" i="11"/>
  <c r="BE220" i="11" s="1"/>
  <c r="J217" i="11"/>
  <c r="J213" i="11"/>
  <c r="BE213" i="11" s="1"/>
  <c r="BK211" i="11"/>
  <c r="BK209" i="11"/>
  <c r="BK208" i="11"/>
  <c r="BK206" i="11"/>
  <c r="J147" i="11"/>
  <c r="BK377" i="11"/>
  <c r="BK363" i="11"/>
  <c r="J353" i="11"/>
  <c r="BE353" i="11" s="1"/>
  <c r="BK329" i="11"/>
  <c r="BK311" i="11"/>
  <c r="BK291" i="11"/>
  <c r="J275" i="11"/>
  <c r="BE275" i="11" s="1"/>
  <c r="BK233" i="11"/>
  <c r="BK360" i="11"/>
  <c r="J342" i="11"/>
  <c r="J323" i="11"/>
  <c r="BE323" i="11" s="1"/>
  <c r="BK276" i="11"/>
  <c r="BK255" i="11"/>
  <c r="BK356" i="11"/>
  <c r="BK327" i="11"/>
  <c r="BK307" i="11"/>
  <c r="BK282" i="11"/>
  <c r="BK268" i="11"/>
  <c r="BK245" i="11"/>
  <c r="BK237" i="11" s="1"/>
  <c r="J237" i="11" s="1"/>
  <c r="J99" i="11" s="1"/>
  <c r="BK194" i="11"/>
  <c r="BK144" i="11"/>
  <c r="J358" i="11"/>
  <c r="BK328" i="11"/>
  <c r="BK310" i="11"/>
  <c r="J297" i="11"/>
  <c r="J272" i="11"/>
  <c r="J234" i="11"/>
  <c r="BE234" i="11" s="1"/>
  <c r="J339" i="11"/>
  <c r="J303" i="11"/>
  <c r="BE303" i="11" s="1"/>
  <c r="BK220" i="11"/>
  <c r="J194" i="11"/>
  <c r="BE194" i="11" s="1"/>
  <c r="F39" i="12"/>
  <c r="BD108" i="1" s="1"/>
  <c r="F38" i="13"/>
  <c r="BC109" i="1"/>
  <c r="J135" i="16"/>
  <c r="J124" i="16"/>
  <c r="J136" i="16"/>
  <c r="BE136" i="16" s="1"/>
  <c r="BK138" i="16"/>
  <c r="J123" i="16"/>
  <c r="BE123" i="16" s="1"/>
  <c r="J138" i="16"/>
  <c r="J122" i="16"/>
  <c r="BK137" i="16"/>
  <c r="J515" i="2"/>
  <c r="BE515" i="2" s="1"/>
  <c r="J501" i="2"/>
  <c r="BK499" i="2"/>
  <c r="J496" i="2"/>
  <c r="BE496" i="2" s="1"/>
  <c r="BK443" i="2"/>
  <c r="J390" i="2"/>
  <c r="J374" i="2"/>
  <c r="BK354" i="2"/>
  <c r="BK353" i="2" s="1"/>
  <c r="J353" i="2" s="1"/>
  <c r="J99" i="2" s="1"/>
  <c r="BK308" i="2"/>
  <c r="J280" i="2"/>
  <c r="BK249" i="2"/>
  <c r="J172" i="2"/>
  <c r="BE172" i="2" s="1"/>
  <c r="J318" i="2"/>
  <c r="BE318" i="2" s="1"/>
  <c r="BK280" i="2"/>
  <c r="J181" i="2"/>
  <c r="J510" i="2"/>
  <c r="J372" i="2"/>
  <c r="BK351" i="2"/>
  <c r="BK233" i="2"/>
  <c r="BK138" i="2"/>
  <c r="BK505" i="2"/>
  <c r="J472" i="2"/>
  <c r="BK466" i="2"/>
  <c r="BK462" i="2"/>
  <c r="BK455" i="2"/>
  <c r="BK450" i="2"/>
  <c r="BK442" i="2"/>
  <c r="BK416" i="2"/>
  <c r="J386" i="2"/>
  <c r="J371" i="2"/>
  <c r="J349" i="2"/>
  <c r="J302" i="2"/>
  <c r="BE302" i="2" s="1"/>
  <c r="J233" i="2"/>
  <c r="BE233" i="2" s="1"/>
  <c r="J189" i="2"/>
  <c r="BK132" i="2"/>
  <c r="BK506" i="2"/>
  <c r="BK301" i="2"/>
  <c r="J241" i="2"/>
  <c r="BK489" i="2"/>
  <c r="J486" i="2"/>
  <c r="BE486" i="2" s="1"/>
  <c r="J480" i="2"/>
  <c r="J477" i="2"/>
  <c r="BE477" i="2" s="1"/>
  <c r="BK472" i="2"/>
  <c r="J467" i="2"/>
  <c r="J461" i="2"/>
  <c r="BE461" i="2" s="1"/>
  <c r="J455" i="2"/>
  <c r="J446" i="2"/>
  <c r="J428" i="2"/>
  <c r="BE428" i="2" s="1"/>
  <c r="BK381" i="2"/>
  <c r="J368" i="2"/>
  <c r="J326" i="2"/>
  <c r="BK296" i="2"/>
  <c r="J249" i="2"/>
  <c r="BK141" i="2"/>
  <c r="J200" i="3"/>
  <c r="BK156" i="3"/>
  <c r="J217" i="3"/>
  <c r="BK202" i="3"/>
  <c r="BK165" i="3"/>
  <c r="J155" i="3"/>
  <c r="BE155" i="3" s="1"/>
  <c r="J206" i="3"/>
  <c r="BE206" i="3" s="1"/>
  <c r="BK185" i="3"/>
  <c r="BK136" i="3"/>
  <c r="BK198" i="3"/>
  <c r="BK159" i="3"/>
  <c r="BK211" i="3"/>
  <c r="J181" i="3"/>
  <c r="BK147" i="3"/>
  <c r="BK200" i="3"/>
  <c r="BK150" i="3"/>
  <c r="BK180" i="4"/>
  <c r="BK155" i="4"/>
  <c r="J186" i="4"/>
  <c r="BE186" i="4" s="1"/>
  <c r="BK146" i="4"/>
  <c r="BK165" i="4"/>
  <c r="BK138" i="4"/>
  <c r="J178" i="4"/>
  <c r="J175" i="4"/>
  <c r="BK149" i="4"/>
  <c r="BK163" i="4"/>
  <c r="F34" i="5"/>
  <c r="BA99" i="1" s="1"/>
  <c r="BK211" i="6"/>
  <c r="J191" i="6"/>
  <c r="J163" i="6"/>
  <c r="BE163" i="6" s="1"/>
  <c r="J184" i="6"/>
  <c r="BE184" i="6" s="1"/>
  <c r="J155" i="6"/>
  <c r="BE155" i="6" s="1"/>
  <c r="J227" i="6"/>
  <c r="J216" i="6"/>
  <c r="BE216" i="6" s="1"/>
  <c r="BK206" i="6"/>
  <c r="J165" i="6"/>
  <c r="BE165" i="6" s="1"/>
  <c r="BK141" i="6"/>
  <c r="J201" i="6"/>
  <c r="BE201" i="6" s="1"/>
  <c r="BK182" i="6"/>
  <c r="J144" i="6"/>
  <c r="BE144" i="6" s="1"/>
  <c r="BK229" i="6"/>
  <c r="BK191" i="6"/>
  <c r="J153" i="6"/>
  <c r="BE153" i="6" s="1"/>
  <c r="BK186" i="7"/>
  <c r="BK163" i="7"/>
  <c r="J182" i="7"/>
  <c r="BE182" i="7" s="1"/>
  <c r="J162" i="7"/>
  <c r="BE162" i="7" s="1"/>
  <c r="BK134" i="7"/>
  <c r="J144" i="7"/>
  <c r="BK144" i="7"/>
  <c r="BK182" i="7"/>
  <c r="J163" i="7"/>
  <c r="BK140" i="7"/>
  <c r="BK279" i="9"/>
  <c r="BK263" i="9"/>
  <c r="J228" i="9"/>
  <c r="BK211" i="9"/>
  <c r="BK139" i="9"/>
  <c r="J269" i="9"/>
  <c r="BE269" i="9" s="1"/>
  <c r="BK250" i="9"/>
  <c r="J214" i="9"/>
  <c r="BE214" i="9" s="1"/>
  <c r="BK261" i="9"/>
  <c r="BK240" i="9"/>
  <c r="BK239" i="9" s="1"/>
  <c r="J239" i="9" s="1"/>
  <c r="J101" i="9" s="1"/>
  <c r="J189" i="9"/>
  <c r="BK155" i="9"/>
  <c r="BK286" i="9"/>
  <c r="J274" i="9"/>
  <c r="J263" i="9"/>
  <c r="BK270" i="9"/>
  <c r="BK229" i="9"/>
  <c r="J205" i="9"/>
  <c r="J173" i="9"/>
  <c r="J155" i="9"/>
  <c r="BE155" i="9" s="1"/>
  <c r="J133" i="9"/>
  <c r="BK209" i="9"/>
  <c r="BK184" i="9"/>
  <c r="BK150" i="9"/>
  <c r="BK267" i="10"/>
  <c r="J237" i="10"/>
  <c r="BE237" i="10" s="1"/>
  <c r="J215" i="10"/>
  <c r="J145" i="10"/>
  <c r="BK283" i="10"/>
  <c r="J275" i="10"/>
  <c r="BE275" i="10" s="1"/>
  <c r="J264" i="10"/>
  <c r="BK215" i="10"/>
  <c r="BK193" i="10"/>
  <c r="BK276" i="10"/>
  <c r="J249" i="10"/>
  <c r="J227" i="10"/>
  <c r="BK211" i="10"/>
  <c r="J129" i="10"/>
  <c r="BE129" i="10" s="1"/>
  <c r="J280" i="10"/>
  <c r="J224" i="10"/>
  <c r="BE224" i="10" s="1"/>
  <c r="BK194" i="10"/>
  <c r="BK164" i="10"/>
  <c r="J271" i="10"/>
  <c r="J240" i="10"/>
  <c r="BE240" i="10" s="1"/>
  <c r="BK205" i="10"/>
  <c r="BK269" i="10"/>
  <c r="BK251" i="10"/>
  <c r="BK241" i="10"/>
  <c r="BK142" i="11"/>
  <c r="BK370" i="11"/>
  <c r="BK368" i="11" s="1"/>
  <c r="J368" i="11" s="1"/>
  <c r="J103" i="11" s="1"/>
  <c r="BK357" i="11"/>
  <c r="J332" i="11"/>
  <c r="BE332" i="11" s="1"/>
  <c r="BK306" i="11"/>
  <c r="BK302" i="11"/>
  <c r="J298" i="11"/>
  <c r="J289" i="11"/>
  <c r="BE289" i="11" s="1"/>
  <c r="BK270" i="11"/>
  <c r="BK246" i="11"/>
  <c r="BK355" i="11"/>
  <c r="J341" i="11"/>
  <c r="J326" i="11"/>
  <c r="BE326" i="11" s="1"/>
  <c r="BK317" i="11"/>
  <c r="J306" i="11"/>
  <c r="BK287" i="11"/>
  <c r="BK274" i="11"/>
  <c r="J319" i="11"/>
  <c r="BE319" i="11" s="1"/>
  <c r="J286" i="11"/>
  <c r="J254" i="11"/>
  <c r="BK231" i="11"/>
  <c r="J131" i="11"/>
  <c r="BE131" i="11" s="1"/>
  <c r="J369" i="11"/>
  <c r="BK326" i="11"/>
  <c r="BK312" i="11"/>
  <c r="BK294" i="11"/>
  <c r="BK261" i="11"/>
  <c r="J202" i="11"/>
  <c r="BK325" i="11"/>
  <c r="BK296" i="11"/>
  <c r="J253" i="11"/>
  <c r="J211" i="11"/>
  <c r="BE211" i="11" s="1"/>
  <c r="J164" i="11"/>
  <c r="F37" i="12"/>
  <c r="BB108" i="1" s="1"/>
  <c r="BB107" i="1" s="1"/>
  <c r="AX107" i="1" s="1"/>
  <c r="J36" i="14"/>
  <c r="AW111" i="1" s="1"/>
  <c r="BK143" i="16"/>
  <c r="BK139" i="16"/>
  <c r="J121" i="16"/>
  <c r="BE121" i="16" s="1"/>
  <c r="BK120" i="16"/>
  <c r="J133" i="16"/>
  <c r="BE133" i="16" s="1"/>
  <c r="BK132" i="16"/>
  <c r="BK136" i="16"/>
  <c r="J126" i="16"/>
  <c r="BE126" i="16" s="1"/>
  <c r="J119" i="16"/>
  <c r="J518" i="2"/>
  <c r="BE518" i="2" s="1"/>
  <c r="J502" i="2"/>
  <c r="BK496" i="2"/>
  <c r="J492" i="2"/>
  <c r="J415" i="2"/>
  <c r="BE415" i="2" s="1"/>
  <c r="J381" i="2"/>
  <c r="J373" i="2"/>
  <c r="J347" i="2"/>
  <c r="J301" i="2"/>
  <c r="BK276" i="2"/>
  <c r="BK150" i="2"/>
  <c r="J322" i="2"/>
  <c r="BK299" i="2"/>
  <c r="BK187" i="2"/>
  <c r="AS96" i="1"/>
  <c r="J292" i="2"/>
  <c r="BE292" i="2" s="1"/>
  <c r="J187" i="2"/>
  <c r="BE187" i="2" s="1"/>
  <c r="AS110" i="1"/>
  <c r="BK468" i="2"/>
  <c r="J464" i="2"/>
  <c r="BE464" i="2" s="1"/>
  <c r="J457" i="2"/>
  <c r="BE457" i="2" s="1"/>
  <c r="BK449" i="2"/>
  <c r="J440" i="2"/>
  <c r="BK410" i="2"/>
  <c r="BK373" i="2"/>
  <c r="BK357" i="2"/>
  <c r="J339" i="2"/>
  <c r="J296" i="2"/>
  <c r="BE296" i="2" s="1"/>
  <c r="BK227" i="2"/>
  <c r="BK182" i="2"/>
  <c r="BK133" i="2"/>
  <c r="J329" i="2"/>
  <c r="BK302" i="2"/>
  <c r="BK278" i="2"/>
  <c r="BK183" i="2"/>
  <c r="J490" i="2"/>
  <c r="J488" i="2"/>
  <c r="BE488" i="2" s="1"/>
  <c r="J482" i="2"/>
  <c r="J479" i="2"/>
  <c r="BK476" i="2"/>
  <c r="J468" i="2"/>
  <c r="BE468" i="2" s="1"/>
  <c r="BK464" i="2"/>
  <c r="BK459" i="2"/>
  <c r="J454" i="2"/>
  <c r="J449" i="2"/>
  <c r="BE449" i="2" s="1"/>
  <c r="J442" i="2"/>
  <c r="J402" i="2"/>
  <c r="BE402" i="2" s="1"/>
  <c r="BK376" i="2"/>
  <c r="J351" i="2"/>
  <c r="BE351" i="2" s="1"/>
  <c r="BK300" i="2"/>
  <c r="J215" i="2"/>
  <c r="J211" i="3"/>
  <c r="BE211" i="3" s="1"/>
  <c r="BK141" i="3"/>
  <c r="J221" i="3"/>
  <c r="J207" i="3"/>
  <c r="BE207" i="3" s="1"/>
  <c r="BK183" i="3"/>
  <c r="J138" i="3"/>
  <c r="BE138" i="3" s="1"/>
  <c r="BK204" i="3"/>
  <c r="J183" i="3"/>
  <c r="BE183" i="3" s="1"/>
  <c r="J163" i="3"/>
  <c r="J205" i="3"/>
  <c r="BE205" i="3" s="1"/>
  <c r="J175" i="3"/>
  <c r="BK227" i="3"/>
  <c r="BK206" i="3"/>
  <c r="BK166" i="3"/>
  <c r="J227" i="3"/>
  <c r="J185" i="3"/>
  <c r="BE185" i="3" s="1"/>
  <c r="J153" i="3"/>
  <c r="BE153" i="3" s="1"/>
  <c r="J163" i="4"/>
  <c r="J134" i="4"/>
  <c r="BK168" i="4"/>
  <c r="BK167" i="4" s="1"/>
  <c r="J167" i="4" s="1"/>
  <c r="J103" i="4" s="1"/>
  <c r="BK188" i="4"/>
  <c r="J149" i="4"/>
  <c r="BE149" i="4" s="1"/>
  <c r="J182" i="4"/>
  <c r="BK169" i="4"/>
  <c r="J138" i="4"/>
  <c r="BE138" i="4" s="1"/>
  <c r="BK175" i="4"/>
  <c r="BK174" i="4" s="1"/>
  <c r="BK144" i="4"/>
  <c r="BK216" i="6"/>
  <c r="J203" i="6"/>
  <c r="BE203" i="6" s="1"/>
  <c r="J156" i="6"/>
  <c r="BK209" i="6"/>
  <c r="BK196" i="6"/>
  <c r="BK195" i="6" s="1"/>
  <c r="J195" i="6" s="1"/>
  <c r="J103" i="6" s="1"/>
  <c r="BK165" i="6"/>
  <c r="BK144" i="6"/>
  <c r="BK133" i="6"/>
  <c r="BK214" i="6"/>
  <c r="J189" i="6"/>
  <c r="J169" i="6"/>
  <c r="BE169" i="6" s="1"/>
  <c r="BK136" i="6"/>
  <c r="J202" i="6"/>
  <c r="J176" i="6"/>
  <c r="BE176" i="6" s="1"/>
  <c r="J150" i="6"/>
  <c r="J207" i="6"/>
  <c r="BK207" i="6"/>
  <c r="BK167" i="6"/>
  <c r="BK135" i="6"/>
  <c r="BK173" i="7"/>
  <c r="BK142" i="7"/>
  <c r="J168" i="7"/>
  <c r="BE168" i="7" s="1"/>
  <c r="BK149" i="7"/>
  <c r="BK148" i="7" s="1"/>
  <c r="J148" i="7" s="1"/>
  <c r="J101" i="7" s="1"/>
  <c r="BK158" i="7"/>
  <c r="J157" i="7"/>
  <c r="BK143" i="7"/>
  <c r="BK184" i="7"/>
  <c r="BK169" i="7"/>
  <c r="BK151" i="7"/>
  <c r="J132" i="7"/>
  <c r="F35" i="8"/>
  <c r="BB103" i="1" s="1"/>
  <c r="BK281" i="9"/>
  <c r="J261" i="9"/>
  <c r="BE261" i="9" s="1"/>
  <c r="J235" i="9"/>
  <c r="BE235" i="9" s="1"/>
  <c r="J207" i="9"/>
  <c r="J130" i="9"/>
  <c r="J275" i="9"/>
  <c r="BK265" i="9"/>
  <c r="J240" i="9"/>
  <c r="J209" i="9"/>
  <c r="BE209" i="9" s="1"/>
  <c r="BK203" i="9"/>
  <c r="BK181" i="9"/>
  <c r="BK207" i="9"/>
  <c r="J184" i="9"/>
  <c r="BK133" i="9"/>
  <c r="BK272" i="9"/>
  <c r="BK271" i="9" s="1"/>
  <c r="J271" i="9" s="1"/>
  <c r="J103" i="9" s="1"/>
  <c r="J153" i="9"/>
  <c r="BK130" i="9"/>
  <c r="BK274" i="9"/>
  <c r="J255" i="9"/>
  <c r="BK218" i="9"/>
  <c r="J181" i="9"/>
  <c r="BK244" i="9"/>
  <c r="J225" i="9"/>
  <c r="BE225" i="9" s="1"/>
  <c r="BK195" i="9"/>
  <c r="BK158" i="9"/>
  <c r="BK128" i="9"/>
  <c r="BK261" i="10"/>
  <c r="BK228" i="10"/>
  <c r="J156" i="10"/>
  <c r="BK149" i="10"/>
  <c r="J282" i="10"/>
  <c r="J273" i="10"/>
  <c r="BE273" i="10" s="1"/>
  <c r="BK260" i="10"/>
  <c r="J207" i="10"/>
  <c r="J147" i="10"/>
  <c r="J269" i="10"/>
  <c r="BK246" i="10"/>
  <c r="J222" i="10"/>
  <c r="BE222" i="10" s="1"/>
  <c r="BK186" i="10"/>
  <c r="BK290" i="10"/>
  <c r="BK289" i="10" s="1"/>
  <c r="J289" i="10" s="1"/>
  <c r="J104" i="10" s="1"/>
  <c r="J250" i="10"/>
  <c r="J231" i="10"/>
  <c r="BE231" i="10" s="1"/>
  <c r="J205" i="10"/>
  <c r="J172" i="10"/>
  <c r="BE172" i="10" s="1"/>
  <c r="J140" i="10"/>
  <c r="BK250" i="10"/>
  <c r="J164" i="10"/>
  <c r="BK137" i="10"/>
  <c r="J287" i="10"/>
  <c r="BK198" i="11"/>
  <c r="J191" i="11"/>
  <c r="BE191" i="11" s="1"/>
  <c r="J144" i="11"/>
  <c r="BK140" i="11"/>
  <c r="BK346" i="11"/>
  <c r="J324" i="11"/>
  <c r="BE324" i="11" s="1"/>
  <c r="BK316" i="11"/>
  <c r="BK308" i="11"/>
  <c r="J300" i="11"/>
  <c r="BK297" i="11"/>
  <c r="BK234" i="11"/>
  <c r="BK147" i="11"/>
  <c r="J347" i="11"/>
  <c r="BE347" i="11" s="1"/>
  <c r="BK340" i="11"/>
  <c r="BK321" i="11"/>
  <c r="J314" i="11"/>
  <c r="J304" i="11"/>
  <c r="BK224" i="11"/>
  <c r="J215" i="11"/>
  <c r="BE215" i="11" s="1"/>
  <c r="J192" i="11"/>
  <c r="BK182" i="11"/>
  <c r="BK156" i="11"/>
  <c r="J142" i="11"/>
  <c r="BE142" i="11" s="1"/>
  <c r="J140" i="11"/>
  <c r="J134" i="11"/>
  <c r="BE134" i="11" s="1"/>
  <c r="BK365" i="11"/>
  <c r="J354" i="11"/>
  <c r="BK349" i="11"/>
  <c r="J343" i="11"/>
  <c r="BE343" i="11" s="1"/>
  <c r="BK337" i="11"/>
  <c r="BK320" i="11"/>
  <c r="J292" i="11"/>
  <c r="BK272" i="11"/>
  <c r="J246" i="11"/>
  <c r="BE246" i="11" s="1"/>
  <c r="BK215" i="11"/>
  <c r="BK164" i="11"/>
  <c r="BK374" i="11"/>
  <c r="BK345" i="11"/>
  <c r="J327" i="11"/>
  <c r="BE327" i="11" s="1"/>
  <c r="BK303" i="11"/>
  <c r="BK277" i="11"/>
  <c r="J265" i="11"/>
  <c r="J224" i="11"/>
  <c r="BE224" i="11" s="1"/>
  <c r="J344" i="11"/>
  <c r="BK322" i="11"/>
  <c r="BK289" i="11"/>
  <c r="J250" i="11"/>
  <c r="BE250" i="11" s="1"/>
  <c r="J198" i="11"/>
  <c r="J156" i="11"/>
  <c r="BE156" i="11" s="1"/>
  <c r="BD109" i="1"/>
  <c r="J140" i="16"/>
  <c r="BE140" i="16" s="1"/>
  <c r="BK127" i="16"/>
  <c r="J137" i="16"/>
  <c r="BE137" i="16" s="1"/>
  <c r="BK135" i="16"/>
  <c r="BK121" i="16"/>
  <c r="BK134" i="16"/>
  <c r="BK123" i="16"/>
  <c r="J134" i="16"/>
  <c r="BE134" i="16" s="1"/>
  <c r="BK122" i="16"/>
  <c r="BK518" i="2"/>
  <c r="BK517" i="2" s="1"/>
  <c r="BK503" i="2"/>
  <c r="BK500" i="2"/>
  <c r="J497" i="2"/>
  <c r="BE497" i="2" s="1"/>
  <c r="BK493" i="2"/>
  <c r="BK491" i="2"/>
  <c r="BK414" i="2"/>
  <c r="BK379" i="2"/>
  <c r="BK339" i="2"/>
  <c r="BK303" i="2"/>
  <c r="J267" i="2"/>
  <c r="BK185" i="2"/>
  <c r="BK326" i="2"/>
  <c r="J294" i="2"/>
  <c r="J150" i="2"/>
  <c r="BE150" i="2" s="1"/>
  <c r="AS100" i="1"/>
  <c r="BK295" i="2"/>
  <c r="BK221" i="2"/>
  <c r="J154" i="2"/>
  <c r="BE154" i="2" s="1"/>
  <c r="BK475" i="2"/>
  <c r="J471" i="2"/>
  <c r="BE471" i="2" s="1"/>
  <c r="J466" i="2"/>
  <c r="J459" i="2"/>
  <c r="BE459" i="2" s="1"/>
  <c r="J453" i="2"/>
  <c r="BK446" i="2"/>
  <c r="BK424" i="2"/>
  <c r="BK398" i="2"/>
  <c r="BK372" i="2"/>
  <c r="J354" i="2"/>
  <c r="BK324" i="2"/>
  <c r="J276" i="2"/>
  <c r="J185" i="2"/>
  <c r="BK131" i="2"/>
  <c r="J324" i="2"/>
  <c r="J300" i="2"/>
  <c r="BK209" i="2"/>
  <c r="BK181" i="2"/>
  <c r="J489" i="2"/>
  <c r="BK486" i="2"/>
  <c r="BK482" i="2"/>
  <c r="J478" i="2"/>
  <c r="J474" i="2"/>
  <c r="BK469" i="2"/>
  <c r="J463" i="2"/>
  <c r="BK457" i="2"/>
  <c r="BK451" i="2"/>
  <c r="BK444" i="2"/>
  <c r="J410" i="2"/>
  <c r="BE410" i="2" s="1"/>
  <c r="BK371" i="2"/>
  <c r="J360" i="2"/>
  <c r="BK318" i="2"/>
  <c r="J251" i="2"/>
  <c r="J182" i="2"/>
  <c r="BK207" i="3"/>
  <c r="BK138" i="3"/>
  <c r="J219" i="3"/>
  <c r="BK203" i="3"/>
  <c r="BK188" i="3"/>
  <c r="J156" i="3"/>
  <c r="BE156" i="3" s="1"/>
  <c r="J133" i="3"/>
  <c r="BE133" i="3" s="1"/>
  <c r="J203" i="3"/>
  <c r="BE203" i="3" s="1"/>
  <c r="J177" i="3"/>
  <c r="BK155" i="3"/>
  <c r="BK214" i="3"/>
  <c r="BK213" i="3" s="1"/>
  <c r="J213" i="3" s="1"/>
  <c r="J106" i="3" s="1"/>
  <c r="BK181" i="3"/>
  <c r="BK180" i="3" s="1"/>
  <c r="J180" i="3" s="1"/>
  <c r="J101" i="3" s="1"/>
  <c r="BK153" i="3"/>
  <c r="J225" i="3"/>
  <c r="BE225" i="3" s="1"/>
  <c r="J195" i="3"/>
  <c r="BK208" i="3"/>
  <c r="BK177" i="3"/>
  <c r="BK135" i="3"/>
  <c r="J169" i="4"/>
  <c r="BE169" i="4" s="1"/>
  <c r="J143" i="4"/>
  <c r="BE143" i="4" s="1"/>
  <c r="J180" i="4"/>
  <c r="BK145" i="4"/>
  <c r="J184" i="4"/>
  <c r="BE184" i="4" s="1"/>
  <c r="J132" i="4"/>
  <c r="BK162" i="4"/>
  <c r="BK173" i="4"/>
  <c r="J157" i="4"/>
  <c r="F37" i="5"/>
  <c r="BD99" i="1" s="1"/>
  <c r="J219" i="6"/>
  <c r="BK204" i="6"/>
  <c r="BK178" i="6"/>
  <c r="J205" i="6"/>
  <c r="BE205" i="6" s="1"/>
  <c r="J179" i="6"/>
  <c r="BE179" i="6" s="1"/>
  <c r="BK156" i="6"/>
  <c r="J141" i="6"/>
  <c r="BK219" i="6"/>
  <c r="BK218" i="6" s="1"/>
  <c r="J218" i="6" s="1"/>
  <c r="J108" i="6" s="1"/>
  <c r="BK202" i="6"/>
  <c r="BK163" i="6"/>
  <c r="J133" i="6"/>
  <c r="BE133" i="6" s="1"/>
  <c r="BK184" i="6"/>
  <c r="BK169" i="6"/>
  <c r="J214" i="6"/>
  <c r="J225" i="6"/>
  <c r="BE225" i="6" s="1"/>
  <c r="BK159" i="6"/>
  <c r="BK138" i="6"/>
  <c r="J169" i="7"/>
  <c r="J145" i="7"/>
  <c r="BK171" i="7"/>
  <c r="J155" i="7"/>
  <c r="BE155" i="7" s="1"/>
  <c r="J171" i="7"/>
  <c r="J143" i="7"/>
  <c r="BE143" i="7" s="1"/>
  <c r="BK168" i="7"/>
  <c r="BK132" i="7"/>
  <c r="J175" i="7"/>
  <c r="BK157" i="7"/>
  <c r="J138" i="7"/>
  <c r="BE138" i="7" s="1"/>
  <c r="J283" i="9"/>
  <c r="BE283" i="9" s="1"/>
  <c r="BK264" i="9"/>
  <c r="BK252" i="9"/>
  <c r="BK222" i="9"/>
  <c r="BK189" i="9"/>
  <c r="BK144" i="9"/>
  <c r="BK194" i="9"/>
  <c r="BK175" i="9"/>
  <c r="BK173" i="9"/>
  <c r="J170" i="9"/>
  <c r="J158" i="9"/>
  <c r="BE158" i="9" s="1"/>
  <c r="BK251" i="9"/>
  <c r="J231" i="9"/>
  <c r="BE231" i="9" s="1"/>
  <c r="J233" i="9"/>
  <c r="BK225" i="9"/>
  <c r="BK164" i="9"/>
  <c r="J150" i="9"/>
  <c r="J286" i="9"/>
  <c r="J267" i="9"/>
  <c r="BE267" i="9" s="1"/>
  <c r="J224" i="9"/>
  <c r="BE224" i="9" s="1"/>
  <c r="BK170" i="9"/>
  <c r="BK142" i="9"/>
  <c r="J262" i="9"/>
  <c r="BE262" i="9" s="1"/>
  <c r="BK247" i="9"/>
  <c r="BK231" i="9"/>
  <c r="BK201" i="9"/>
  <c r="BK287" i="10"/>
  <c r="BK231" i="10"/>
  <c r="J213" i="10"/>
  <c r="BK178" i="10"/>
  <c r="J151" i="10"/>
  <c r="BE151" i="10" s="1"/>
  <c r="J134" i="10"/>
  <c r="BE134" i="10" s="1"/>
  <c r="BK237" i="10"/>
  <c r="BK198" i="10"/>
  <c r="J178" i="10"/>
  <c r="BE178" i="10" s="1"/>
  <c r="BK134" i="10"/>
  <c r="BK264" i="10"/>
  <c r="J241" i="10"/>
  <c r="J283" i="10"/>
  <c r="J268" i="10"/>
  <c r="BK249" i="10"/>
  <c r="J211" i="10"/>
  <c r="BE211" i="10" s="1"/>
  <c r="J180" i="10"/>
  <c r="BK143" i="10"/>
  <c r="BK190" i="10"/>
  <c r="BK154" i="10"/>
  <c r="BK129" i="10"/>
  <c r="J285" i="10"/>
  <c r="BE285" i="10" s="1"/>
  <c r="BK192" i="11"/>
  <c r="J182" i="11"/>
  <c r="BE182" i="11" s="1"/>
  <c r="J380" i="11"/>
  <c r="BK369" i="11"/>
  <c r="J356" i="11"/>
  <c r="BK344" i="11"/>
  <c r="BK313" i="11"/>
  <c r="J307" i="11"/>
  <c r="BE307" i="11" s="1"/>
  <c r="J299" i="11"/>
  <c r="BK267" i="11"/>
  <c r="J208" i="11"/>
  <c r="BE208" i="11" s="1"/>
  <c r="J190" i="11"/>
  <c r="BE190" i="11" s="1"/>
  <c r="BK354" i="11"/>
  <c r="BK343" i="11"/>
  <c r="J329" i="11"/>
  <c r="BK300" i="11"/>
  <c r="J278" i="11"/>
  <c r="BK259" i="11"/>
  <c r="BK352" i="11"/>
  <c r="BK332" i="11"/>
  <c r="J315" i="11"/>
  <c r="BE315" i="11" s="1"/>
  <c r="J280" i="11"/>
  <c r="BK249" i="11"/>
  <c r="BK191" i="11"/>
  <c r="J377" i="11"/>
  <c r="BE377" i="11" s="1"/>
  <c r="J362" i="11"/>
  <c r="BK339" i="11"/>
  <c r="BK323" i="11"/>
  <c r="J308" i="11"/>
  <c r="BK292" i="11"/>
  <c r="BK254" i="11"/>
  <c r="BK217" i="11"/>
  <c r="J337" i="11"/>
  <c r="BK301" i="11"/>
  <c r="BK280" i="11"/>
  <c r="BK213" i="11"/>
  <c r="BK190" i="11"/>
  <c r="BK131" i="11"/>
  <c r="F38" i="12"/>
  <c r="BC108" i="1" s="1"/>
  <c r="F36" i="15"/>
  <c r="BA112" i="1" s="1"/>
  <c r="BK128" i="16"/>
  <c r="BK126" i="16"/>
  <c r="BK125" i="16"/>
  <c r="J141" i="16"/>
  <c r="BE141" i="16" s="1"/>
  <c r="BK129" i="16"/>
  <c r="BK142" i="16"/>
  <c r="J128" i="16"/>
  <c r="J143" i="16"/>
  <c r="BE143" i="16" s="1"/>
  <c r="J129" i="16"/>
  <c r="BE129" i="16" s="1"/>
  <c r="J512" i="2"/>
  <c r="BK502" i="2"/>
  <c r="J500" i="2"/>
  <c r="BK495" i="2"/>
  <c r="BK492" i="2"/>
  <c r="BK428" i="2"/>
  <c r="J398" i="2"/>
  <c r="BE398" i="2" s="1"/>
  <c r="J367" i="2"/>
  <c r="BE367" i="2" s="1"/>
  <c r="J320" i="2"/>
  <c r="BK277" i="2"/>
  <c r="J192" i="2"/>
  <c r="BE192" i="2" s="1"/>
  <c r="J133" i="2"/>
  <c r="J303" i="2"/>
  <c r="BK215" i="2"/>
  <c r="BK172" i="2"/>
  <c r="BK510" i="2"/>
  <c r="BK358" i="2"/>
  <c r="BK356" i="2" s="1"/>
  <c r="J356" i="2" s="1"/>
  <c r="J100" i="2" s="1"/>
  <c r="J286" i="2"/>
  <c r="J190" i="2"/>
  <c r="BE190" i="2" s="1"/>
  <c r="BK135" i="2"/>
  <c r="BK474" i="2"/>
  <c r="BK470" i="2"/>
  <c r="J460" i="2"/>
  <c r="BE460" i="2" s="1"/>
  <c r="J456" i="2"/>
  <c r="BE456" i="2" s="1"/>
  <c r="J451" i="2"/>
  <c r="J444" i="2"/>
  <c r="BE444" i="2" s="1"/>
  <c r="BK415" i="2"/>
  <c r="BK374" i="2"/>
  <c r="J358" i="2"/>
  <c r="BE358" i="2" s="1"/>
  <c r="BK322" i="2"/>
  <c r="BK286" i="2"/>
  <c r="J221" i="2"/>
  <c r="BK163" i="2"/>
  <c r="J519" i="2"/>
  <c r="BE519" i="2" s="1"/>
  <c r="BK314" i="2"/>
  <c r="J275" i="2"/>
  <c r="BE275" i="2" s="1"/>
  <c r="BK201" i="2"/>
  <c r="BK490" i="2"/>
  <c r="J487" i="2"/>
  <c r="BE487" i="2" s="1"/>
  <c r="BK485" i="2"/>
  <c r="BK479" i="2"/>
  <c r="J475" i="2"/>
  <c r="J470" i="2"/>
  <c r="BE470" i="2" s="1"/>
  <c r="J462" i="2"/>
  <c r="BK458" i="2"/>
  <c r="J452" i="2"/>
  <c r="BE452" i="2" s="1"/>
  <c r="J443" i="2"/>
  <c r="BE443" i="2" s="1"/>
  <c r="J424" i="2"/>
  <c r="BE424" i="2" s="1"/>
  <c r="J383" i="2"/>
  <c r="J369" i="2"/>
  <c r="BK349" i="2"/>
  <c r="J295" i="2"/>
  <c r="J227" i="2"/>
  <c r="BE227" i="2" s="1"/>
  <c r="BK212" i="3"/>
  <c r="BK172" i="3"/>
  <c r="BK225" i="3"/>
  <c r="BK209" i="3"/>
  <c r="J201" i="3"/>
  <c r="BE201" i="3" s="1"/>
  <c r="J159" i="3"/>
  <c r="BE159" i="3" s="1"/>
  <c r="J135" i="3"/>
  <c r="BE135" i="3" s="1"/>
  <c r="J198" i="3"/>
  <c r="J166" i="3"/>
  <c r="BK219" i="3"/>
  <c r="BK168" i="3"/>
  <c r="J147" i="3"/>
  <c r="BE147" i="3" s="1"/>
  <c r="J212" i="3"/>
  <c r="J202" i="3"/>
  <c r="J165" i="3"/>
  <c r="BK205" i="3"/>
  <c r="J168" i="3"/>
  <c r="BE168" i="3" s="1"/>
  <c r="J188" i="4"/>
  <c r="BE188" i="4" s="1"/>
  <c r="J162" i="4"/>
  <c r="BE162" i="4" s="1"/>
  <c r="BK140" i="4"/>
  <c r="BK178" i="4"/>
  <c r="BK143" i="4"/>
  <c r="BK151" i="4"/>
  <c r="BK134" i="4"/>
  <c r="BK157" i="4"/>
  <c r="J142" i="4"/>
  <c r="BE142" i="4" s="1"/>
  <c r="BK158" i="4"/>
  <c r="BK132" i="4"/>
  <c r="BK208" i="6"/>
  <c r="BK179" i="6"/>
  <c r="J223" i="6"/>
  <c r="BE223" i="6" s="1"/>
  <c r="BK200" i="6"/>
  <c r="J167" i="6"/>
  <c r="BE167" i="6" s="1"/>
  <c r="BK153" i="6"/>
  <c r="BK226" i="6"/>
  <c r="BK210" i="6"/>
  <c r="J186" i="6"/>
  <c r="J158" i="6"/>
  <c r="BE158" i="6" s="1"/>
  <c r="J206" i="6"/>
  <c r="J196" i="6"/>
  <c r="BK158" i="6"/>
  <c r="J208" i="6"/>
  <c r="BE208" i="6" s="1"/>
  <c r="J213" i="6"/>
  <c r="BE213" i="6" s="1"/>
  <c r="BK171" i="6"/>
  <c r="J147" i="6"/>
  <c r="BE147" i="6" s="1"/>
  <c r="BK180" i="7"/>
  <c r="J146" i="7"/>
  <c r="J165" i="7"/>
  <c r="BE165" i="7" s="1"/>
  <c r="BK138" i="7"/>
  <c r="J151" i="7"/>
  <c r="BE151" i="7" s="1"/>
  <c r="BK155" i="7"/>
  <c r="J140" i="7"/>
  <c r="BE140" i="7" s="1"/>
  <c r="J178" i="7"/>
  <c r="BE178" i="7" s="1"/>
  <c r="BK145" i="7"/>
  <c r="F34" i="8"/>
  <c r="BA103" i="1" s="1"/>
  <c r="BK267" i="9"/>
  <c r="J242" i="9"/>
  <c r="BE242" i="9" s="1"/>
  <c r="J218" i="9"/>
  <c r="J178" i="9"/>
  <c r="BE178" i="9" s="1"/>
  <c r="J279" i="9"/>
  <c r="BK268" i="9"/>
  <c r="BK255" i="9"/>
  <c r="J167" i="9"/>
  <c r="BE167" i="9" s="1"/>
  <c r="J148" i="9"/>
  <c r="BE148" i="9" s="1"/>
  <c r="J244" i="9"/>
  <c r="BE244" i="9" s="1"/>
  <c r="J222" i="9"/>
  <c r="BE222" i="9" s="1"/>
  <c r="J144" i="9"/>
  <c r="BK283" i="9"/>
  <c r="BK275" i="9"/>
  <c r="BK224" i="9"/>
  <c r="J139" i="9"/>
  <c r="BE139" i="9" s="1"/>
  <c r="J281" i="9"/>
  <c r="J264" i="9"/>
  <c r="J220" i="9"/>
  <c r="J211" i="9"/>
  <c r="BE211" i="9" s="1"/>
  <c r="BK136" i="9"/>
  <c r="J258" i="9"/>
  <c r="BE258" i="9" s="1"/>
  <c r="BK237" i="9"/>
  <c r="J203" i="9"/>
  <c r="BK161" i="9"/>
  <c r="BK153" i="9"/>
  <c r="J251" i="10"/>
  <c r="J131" i="10"/>
  <c r="BE131" i="10" s="1"/>
  <c r="J278" i="10"/>
  <c r="BK266" i="10"/>
  <c r="BK243" i="10"/>
  <c r="BK199" i="10"/>
  <c r="BK180" i="10"/>
  <c r="J257" i="10"/>
  <c r="BE257" i="10" s="1"/>
  <c r="BK235" i="10"/>
  <c r="J218" i="10"/>
  <c r="BE218" i="10" s="1"/>
  <c r="BK172" i="10"/>
  <c r="BK282" i="10"/>
  <c r="BK271" i="10"/>
  <c r="J198" i="10"/>
  <c r="BE198" i="10" s="1"/>
  <c r="BK160" i="10"/>
  <c r="BK273" i="10"/>
  <c r="BK222" i="10"/>
  <c r="J175" i="10"/>
  <c r="BE175" i="10" s="1"/>
  <c r="BK140" i="10"/>
  <c r="J166" i="11"/>
  <c r="BE166" i="11" s="1"/>
  <c r="BK129" i="11"/>
  <c r="BK362" i="11"/>
  <c r="J349" i="11"/>
  <c r="BE349" i="11" s="1"/>
  <c r="J320" i="11"/>
  <c r="J296" i="11"/>
  <c r="J277" i="11"/>
  <c r="BE277" i="11" s="1"/>
  <c r="J245" i="11"/>
  <c r="BE245" i="11" s="1"/>
  <c r="J206" i="11"/>
  <c r="BE206" i="11" s="1"/>
  <c r="BK139" i="11"/>
  <c r="J345" i="11"/>
  <c r="BE345" i="11" s="1"/>
  <c r="J310" i="11"/>
  <c r="BE310" i="11" s="1"/>
  <c r="J302" i="11"/>
  <c r="BE302" i="11" s="1"/>
  <c r="BK284" i="11"/>
  <c r="BK265" i="11"/>
  <c r="J346" i="11"/>
  <c r="BE346" i="11" s="1"/>
  <c r="J316" i="11"/>
  <c r="BE316" i="11" s="1"/>
  <c r="J294" i="11"/>
  <c r="J279" i="11"/>
  <c r="BE279" i="11" s="1"/>
  <c r="BK266" i="11"/>
  <c r="BK238" i="11"/>
  <c r="BK166" i="11"/>
  <c r="J366" i="11"/>
  <c r="BE366" i="11" s="1"/>
  <c r="BK341" i="11"/>
  <c r="BK315" i="11"/>
  <c r="BK299" i="11"/>
  <c r="BK273" i="11"/>
  <c r="J249" i="11"/>
  <c r="J195" i="11"/>
  <c r="BE195" i="11" s="1"/>
  <c r="BK324" i="11"/>
  <c r="BK298" i="11"/>
  <c r="BK275" i="11"/>
  <c r="J209" i="11"/>
  <c r="BE209" i="11" s="1"/>
  <c r="J174" i="11"/>
  <c r="F36" i="12"/>
  <c r="BA108" i="1" s="1"/>
  <c r="F36" i="13"/>
  <c r="BA109" i="1"/>
  <c r="F38" i="15"/>
  <c r="BC112" i="1" s="1"/>
  <c r="BK130" i="16"/>
  <c r="BK119" i="16"/>
  <c r="J131" i="16"/>
  <c r="BK131" i="16"/>
  <c r="J142" i="16"/>
  <c r="BE142" i="16" s="1"/>
  <c r="BK140" i="16"/>
  <c r="P494" i="2"/>
  <c r="P210" i="3"/>
  <c r="T277" i="10"/>
  <c r="P517" i="2"/>
  <c r="P516" i="2" s="1"/>
  <c r="T210" i="3"/>
  <c r="R148" i="4"/>
  <c r="P167" i="7"/>
  <c r="R277" i="10"/>
  <c r="P368" i="11"/>
  <c r="R271" i="9"/>
  <c r="R230" i="10"/>
  <c r="P277" i="10"/>
  <c r="T281" i="10"/>
  <c r="R167" i="4"/>
  <c r="R260" i="9"/>
  <c r="R180" i="3"/>
  <c r="P167" i="4"/>
  <c r="BK181" i="6"/>
  <c r="J181" i="6" s="1"/>
  <c r="J101" i="6" s="1"/>
  <c r="BK212" i="6"/>
  <c r="J212" i="6" s="1"/>
  <c r="J105" i="6"/>
  <c r="R167" i="7"/>
  <c r="P281" i="10"/>
  <c r="P187" i="3"/>
  <c r="BK216" i="3"/>
  <c r="J216" i="3" s="1"/>
  <c r="J108" i="3" s="1"/>
  <c r="P156" i="7"/>
  <c r="R230" i="9"/>
  <c r="BK215" i="6"/>
  <c r="J215" i="6" s="1"/>
  <c r="J106" i="6" s="1"/>
  <c r="BK376" i="11"/>
  <c r="J376" i="11"/>
  <c r="J104" i="11" s="1"/>
  <c r="BK285" i="9"/>
  <c r="J285" i="9" s="1"/>
  <c r="J105" i="9" s="1"/>
  <c r="BK514" i="2"/>
  <c r="J514" i="2" s="1"/>
  <c r="J106" i="2" s="1"/>
  <c r="BK174" i="7"/>
  <c r="J174" i="7"/>
  <c r="J105" i="7" s="1"/>
  <c r="J174" i="4"/>
  <c r="J105" i="4" s="1"/>
  <c r="E85" i="16"/>
  <c r="BE130" i="16"/>
  <c r="BE124" i="16"/>
  <c r="BE120" i="16"/>
  <c r="BE128" i="16"/>
  <c r="BE131" i="16"/>
  <c r="F114" i="16"/>
  <c r="BE122" i="16"/>
  <c r="BE132" i="16"/>
  <c r="BE139" i="16"/>
  <c r="BE119" i="16"/>
  <c r="BE125" i="16"/>
  <c r="BE127" i="16"/>
  <c r="BE135" i="16"/>
  <c r="BE138" i="16"/>
  <c r="E85" i="15"/>
  <c r="F94" i="15"/>
  <c r="J118" i="15"/>
  <c r="J91" i="15"/>
  <c r="J119" i="15"/>
  <c r="F94" i="14"/>
  <c r="J116" i="14"/>
  <c r="E85" i="14"/>
  <c r="J94" i="14"/>
  <c r="J119" i="13"/>
  <c r="J93" i="13"/>
  <c r="J116" i="13"/>
  <c r="E85" i="13"/>
  <c r="F93" i="13"/>
  <c r="F94" i="12"/>
  <c r="J118" i="12"/>
  <c r="E110" i="12"/>
  <c r="F118" i="12"/>
  <c r="J116" i="12"/>
  <c r="E85" i="11"/>
  <c r="J120" i="11"/>
  <c r="BE129" i="11"/>
  <c r="BE140" i="11"/>
  <c r="BE192" i="11"/>
  <c r="BE235" i="11"/>
  <c r="BE294" i="11"/>
  <c r="BE300" i="11"/>
  <c r="BE305" i="11"/>
  <c r="BE317" i="11"/>
  <c r="BE320" i="11"/>
  <c r="BE321" i="11"/>
  <c r="BE334" i="11"/>
  <c r="BE342" i="11"/>
  <c r="BE233" i="11"/>
  <c r="BE255" i="11"/>
  <c r="BE259" i="11"/>
  <c r="BE298" i="11"/>
  <c r="BE329" i="11"/>
  <c r="BE344" i="11"/>
  <c r="BE360" i="11"/>
  <c r="BE365" i="11"/>
  <c r="J92" i="11"/>
  <c r="BE253" i="11"/>
  <c r="BE276" i="11"/>
  <c r="BE299" i="11"/>
  <c r="BE306" i="11"/>
  <c r="BE340" i="11"/>
  <c r="BE351" i="11"/>
  <c r="BE198" i="11"/>
  <c r="BE202" i="11"/>
  <c r="BE257" i="11"/>
  <c r="BE261" i="11"/>
  <c r="BE272" i="11"/>
  <c r="BE280" i="11"/>
  <c r="BE282" i="11"/>
  <c r="BE286" i="11"/>
  <c r="BE296" i="11"/>
  <c r="BE297" i="11"/>
  <c r="BE308" i="11"/>
  <c r="BE313" i="11"/>
  <c r="BE339" i="11"/>
  <c r="BE358" i="11"/>
  <c r="BE363" i="11"/>
  <c r="BE144" i="11"/>
  <c r="BE174" i="11"/>
  <c r="BE217" i="11"/>
  <c r="BE254" i="11"/>
  <c r="BE268" i="11"/>
  <c r="BE284" i="11"/>
  <c r="BE287" i="11"/>
  <c r="BE292" i="11"/>
  <c r="BE314" i="11"/>
  <c r="BE328" i="11"/>
  <c r="BE337" i="11"/>
  <c r="BE352" i="11"/>
  <c r="BE367" i="11"/>
  <c r="BE370" i="11"/>
  <c r="BE372" i="11"/>
  <c r="BE380" i="11"/>
  <c r="BE147" i="11"/>
  <c r="BE164" i="11"/>
  <c r="BE249" i="11"/>
  <c r="BE265" i="11"/>
  <c r="BE278" i="11"/>
  <c r="BE304" i="11"/>
  <c r="BE341" i="11"/>
  <c r="BE354" i="11"/>
  <c r="BE356" i="11"/>
  <c r="BE362" i="11"/>
  <c r="BE369" i="11"/>
  <c r="BE374" i="11"/>
  <c r="F91" i="10"/>
  <c r="BE180" i="10"/>
  <c r="BE205" i="10"/>
  <c r="BE213" i="10"/>
  <c r="BE261" i="10"/>
  <c r="BE263" i="10"/>
  <c r="BE278" i="10"/>
  <c r="BE287" i="10"/>
  <c r="J91" i="10"/>
  <c r="F121" i="10"/>
  <c r="J121" i="10"/>
  <c r="BE186" i="10"/>
  <c r="BE199" i="10"/>
  <c r="BE241" i="10"/>
  <c r="BE246" i="10"/>
  <c r="BE249" i="10"/>
  <c r="E114" i="10"/>
  <c r="BE140" i="10"/>
  <c r="BE156" i="10"/>
  <c r="BE168" i="10"/>
  <c r="BE227" i="10"/>
  <c r="BE251" i="10"/>
  <c r="BE127" i="10"/>
  <c r="BE164" i="10"/>
  <c r="BE183" i="10"/>
  <c r="BE215" i="10"/>
  <c r="BE243" i="10"/>
  <c r="BE271" i="10"/>
  <c r="BE280" i="10"/>
  <c r="BE137" i="10"/>
  <c r="BE145" i="10"/>
  <c r="BE160" i="10"/>
  <c r="BE209" i="10"/>
  <c r="BE226" i="10"/>
  <c r="BE228" i="10"/>
  <c r="BE235" i="10"/>
  <c r="BE267" i="10"/>
  <c r="BE276" i="10"/>
  <c r="BE147" i="10"/>
  <c r="BE154" i="10"/>
  <c r="BE207" i="10"/>
  <c r="BE250" i="10"/>
  <c r="BE254" i="10"/>
  <c r="BE260" i="10"/>
  <c r="BE264" i="10"/>
  <c r="BE266" i="10"/>
  <c r="BE268" i="10"/>
  <c r="BE269" i="10"/>
  <c r="BE282" i="10"/>
  <c r="BE283" i="10"/>
  <c r="BE133" i="9"/>
  <c r="BE173" i="9"/>
  <c r="BE181" i="9"/>
  <c r="BE187" i="9"/>
  <c r="BE205" i="9"/>
  <c r="BE207" i="9"/>
  <c r="BE220" i="9"/>
  <c r="BE251" i="9"/>
  <c r="BE255" i="9"/>
  <c r="F121" i="9"/>
  <c r="BE130" i="9"/>
  <c r="BE150" i="9"/>
  <c r="BE153" i="9"/>
  <c r="BE164" i="9"/>
  <c r="BE189" i="9"/>
  <c r="BE194" i="9"/>
  <c r="BE228" i="9"/>
  <c r="BE263" i="9"/>
  <c r="BE268" i="9"/>
  <c r="BE275" i="9"/>
  <c r="BE276" i="9"/>
  <c r="BE278" i="9"/>
  <c r="BE279" i="9"/>
  <c r="BE286" i="9"/>
  <c r="J91" i="9"/>
  <c r="BE161" i="9"/>
  <c r="BE264" i="9"/>
  <c r="BE265" i="9"/>
  <c r="BE270" i="9"/>
  <c r="BE281" i="9"/>
  <c r="BE128" i="9"/>
  <c r="BE144" i="9"/>
  <c r="BE170" i="9"/>
  <c r="BE203" i="9"/>
  <c r="BE233" i="9"/>
  <c r="BE247" i="9"/>
  <c r="J89" i="9"/>
  <c r="J92" i="9"/>
  <c r="BE218" i="9"/>
  <c r="BE237" i="9"/>
  <c r="BE252" i="9"/>
  <c r="BE142" i="9"/>
  <c r="BE146" i="9"/>
  <c r="BE184" i="9"/>
  <c r="BE201" i="9"/>
  <c r="BE240" i="9"/>
  <c r="BE274" i="9"/>
  <c r="F92" i="8"/>
  <c r="F114" i="8"/>
  <c r="J92" i="8"/>
  <c r="J91" i="8"/>
  <c r="AW103" i="1"/>
  <c r="E85" i="7"/>
  <c r="BE146" i="7"/>
  <c r="J94" i="7"/>
  <c r="BE149" i="7"/>
  <c r="BE175" i="7"/>
  <c r="BE180" i="7"/>
  <c r="F94" i="7"/>
  <c r="J125" i="7"/>
  <c r="BE157" i="7"/>
  <c r="BE163" i="7"/>
  <c r="F93" i="7"/>
  <c r="BE132" i="7"/>
  <c r="BE145" i="7"/>
  <c r="BE169" i="7"/>
  <c r="BE173" i="7"/>
  <c r="BE188" i="7"/>
  <c r="BE136" i="7"/>
  <c r="BE144" i="7"/>
  <c r="BE171" i="7"/>
  <c r="J94" i="6"/>
  <c r="F127" i="6"/>
  <c r="BE196" i="6"/>
  <c r="BE219" i="6"/>
  <c r="BE227" i="6"/>
  <c r="BE206" i="6"/>
  <c r="BE209" i="6"/>
  <c r="BE210" i="6"/>
  <c r="E118" i="6"/>
  <c r="J124" i="6"/>
  <c r="BE136" i="6"/>
  <c r="BE191" i="6"/>
  <c r="F126" i="6"/>
  <c r="BE135" i="6"/>
  <c r="BE156" i="6"/>
  <c r="BE186" i="6"/>
  <c r="BE200" i="6"/>
  <c r="BE207" i="6"/>
  <c r="BE229" i="6"/>
  <c r="BE141" i="6"/>
  <c r="BE178" i="6"/>
  <c r="BE189" i="6"/>
  <c r="BE221" i="6"/>
  <c r="BE150" i="6"/>
  <c r="BE171" i="6"/>
  <c r="BE202" i="6"/>
  <c r="BE214" i="6"/>
  <c r="BE226" i="6"/>
  <c r="F91" i="5"/>
  <c r="J115" i="5"/>
  <c r="E85" i="5"/>
  <c r="J91" i="5"/>
  <c r="F92" i="5"/>
  <c r="J94" i="4"/>
  <c r="E85" i="4"/>
  <c r="F125" i="4"/>
  <c r="BE145" i="4"/>
  <c r="BE151" i="4"/>
  <c r="BE178" i="4"/>
  <c r="J125" i="4"/>
  <c r="BE132" i="4"/>
  <c r="BE158" i="4"/>
  <c r="BE163" i="4"/>
  <c r="BE180" i="4"/>
  <c r="BE136" i="4"/>
  <c r="BE157" i="4"/>
  <c r="BE134" i="4"/>
  <c r="BE153" i="4"/>
  <c r="BE155" i="4"/>
  <c r="BE175" i="4"/>
  <c r="F94" i="4"/>
  <c r="BE146" i="4"/>
  <c r="BE173" i="4"/>
  <c r="BE182" i="4"/>
  <c r="E85" i="3"/>
  <c r="J94" i="3"/>
  <c r="J126" i="3"/>
  <c r="BE166" i="3"/>
  <c r="BE175" i="3"/>
  <c r="BE190" i="3"/>
  <c r="BE204" i="3"/>
  <c r="BE217" i="3"/>
  <c r="BE223" i="3"/>
  <c r="J91" i="3"/>
  <c r="BE177" i="3"/>
  <c r="BE198" i="3"/>
  <c r="BE199" i="3"/>
  <c r="BE200" i="3"/>
  <c r="BE214" i="3"/>
  <c r="BE219" i="3"/>
  <c r="BE227" i="3"/>
  <c r="BE150" i="3"/>
  <c r="BE172" i="3"/>
  <c r="BE178" i="3"/>
  <c r="BE188" i="3"/>
  <c r="F93" i="3"/>
  <c r="BE165" i="3"/>
  <c r="BE202" i="3"/>
  <c r="BE224" i="3"/>
  <c r="BE195" i="3"/>
  <c r="BE212" i="3"/>
  <c r="BE136" i="3"/>
  <c r="BE163" i="3"/>
  <c r="BE181" i="3"/>
  <c r="BE209" i="3"/>
  <c r="BE221" i="3"/>
  <c r="F92" i="2"/>
  <c r="BE135" i="2"/>
  <c r="BE163" i="2"/>
  <c r="BE181" i="2"/>
  <c r="BE185" i="2"/>
  <c r="BE329" i="2"/>
  <c r="BE349" i="2"/>
  <c r="BE360" i="2"/>
  <c r="BE373" i="2"/>
  <c r="BE374" i="2"/>
  <c r="BE383" i="2"/>
  <c r="BE386" i="2"/>
  <c r="BE414" i="2"/>
  <c r="BE446" i="2"/>
  <c r="BE455" i="2"/>
  <c r="BE462" i="2"/>
  <c r="BE463" i="2"/>
  <c r="BE466" i="2"/>
  <c r="BE472" i="2"/>
  <c r="BE474" i="2"/>
  <c r="BE475" i="2"/>
  <c r="BE478" i="2"/>
  <c r="BE479" i="2"/>
  <c r="BE480" i="2"/>
  <c r="BE482" i="2"/>
  <c r="BE485" i="2"/>
  <c r="BE489" i="2"/>
  <c r="BE490" i="2"/>
  <c r="J92" i="2"/>
  <c r="BE133" i="2"/>
  <c r="BE276" i="2"/>
  <c r="BE277" i="2"/>
  <c r="BE286" i="2"/>
  <c r="BE297" i="2"/>
  <c r="BE322" i="2"/>
  <c r="BE505" i="2"/>
  <c r="J89" i="2"/>
  <c r="E118" i="2"/>
  <c r="F124" i="2"/>
  <c r="BE141" i="2"/>
  <c r="BE189" i="2"/>
  <c r="BE203" i="2"/>
  <c r="BE221" i="2"/>
  <c r="BE280" i="2"/>
  <c r="BE294" i="2"/>
  <c r="BE298" i="2"/>
  <c r="BE299" i="2"/>
  <c r="BE303" i="2"/>
  <c r="BE308" i="2"/>
  <c r="BE326" i="2"/>
  <c r="BE371" i="2"/>
  <c r="BE379" i="2"/>
  <c r="BE390" i="2"/>
  <c r="BE416" i="2"/>
  <c r="BE451" i="2"/>
  <c r="BE453" i="2"/>
  <c r="BE454" i="2"/>
  <c r="BE467" i="2"/>
  <c r="BE469" i="2"/>
  <c r="BE473" i="2"/>
  <c r="BE500" i="2"/>
  <c r="BE215" i="2"/>
  <c r="BE249" i="2"/>
  <c r="BE278" i="2"/>
  <c r="BE354" i="2"/>
  <c r="BE368" i="2"/>
  <c r="BE508" i="2"/>
  <c r="BE131" i="2"/>
  <c r="BE209" i="2"/>
  <c r="BE241" i="2"/>
  <c r="BE259" i="2"/>
  <c r="BE267" i="2"/>
  <c r="BE295" i="2"/>
  <c r="BE316" i="2"/>
  <c r="BE320" i="2"/>
  <c r="BE339" i="2"/>
  <c r="BE182" i="2"/>
  <c r="BE201" i="2"/>
  <c r="BE251" i="2"/>
  <c r="BE300" i="2"/>
  <c r="BE301" i="2"/>
  <c r="BE314" i="2"/>
  <c r="BE324" i="2"/>
  <c r="BE347" i="2"/>
  <c r="BE369" i="2"/>
  <c r="BE370" i="2"/>
  <c r="BE372" i="2"/>
  <c r="BE381" i="2"/>
  <c r="BE437" i="2"/>
  <c r="BE439" i="2"/>
  <c r="BE440" i="2"/>
  <c r="BE442" i="2"/>
  <c r="BE491" i="2"/>
  <c r="BE492" i="2"/>
  <c r="BE495" i="2"/>
  <c r="BE499" i="2"/>
  <c r="BE501" i="2"/>
  <c r="BE502" i="2"/>
  <c r="BE503" i="2"/>
  <c r="BE510" i="2"/>
  <c r="BE512" i="2"/>
  <c r="F38" i="4"/>
  <c r="BC98" i="1" s="1"/>
  <c r="F36" i="10"/>
  <c r="BC105" i="1" s="1"/>
  <c r="F37" i="7"/>
  <c r="BB102" i="1" s="1"/>
  <c r="F37" i="9"/>
  <c r="BD104" i="1" s="1"/>
  <c r="J34" i="5"/>
  <c r="AW99" i="1" s="1"/>
  <c r="J36" i="12"/>
  <c r="AW108" i="1" s="1"/>
  <c r="BC107" i="1"/>
  <c r="AY107" i="1" s="1"/>
  <c r="J36" i="13"/>
  <c r="AW109" i="1"/>
  <c r="F36" i="14"/>
  <c r="BA111" i="1" s="1"/>
  <c r="BA110" i="1" s="1"/>
  <c r="AW110" i="1" s="1"/>
  <c r="J36" i="15"/>
  <c r="AW112" i="1"/>
  <c r="J36" i="7"/>
  <c r="AW102" i="1" s="1"/>
  <c r="F37" i="16"/>
  <c r="BD113" i="1" s="1"/>
  <c r="T118" i="16" l="1"/>
  <c r="T117" i="16" s="1"/>
  <c r="R118" i="16"/>
  <c r="R117" i="16" s="1"/>
  <c r="F35" i="16"/>
  <c r="BB113" i="1" s="1"/>
  <c r="F36" i="16"/>
  <c r="BC113" i="1" s="1"/>
  <c r="P118" i="16"/>
  <c r="P117" i="16" s="1"/>
  <c r="AU113" i="1" s="1"/>
  <c r="F34" i="16"/>
  <c r="BA113" i="1" s="1"/>
  <c r="J379" i="11"/>
  <c r="J106" i="11" s="1"/>
  <c r="BK378" i="11"/>
  <c r="J378" i="11" s="1"/>
  <c r="J105" i="11" s="1"/>
  <c r="J517" i="2"/>
  <c r="J108" i="2" s="1"/>
  <c r="BK516" i="2"/>
  <c r="J516" i="2" s="1"/>
  <c r="J107" i="2" s="1"/>
  <c r="F35" i="4"/>
  <c r="AZ98" i="1" s="1"/>
  <c r="J91" i="4"/>
  <c r="BK260" i="9"/>
  <c r="J260" i="9" s="1"/>
  <c r="J102" i="9" s="1"/>
  <c r="T218" i="6"/>
  <c r="T217" i="6" s="1"/>
  <c r="R227" i="9"/>
  <c r="T277" i="9"/>
  <c r="F16" i="19"/>
  <c r="F73" i="19" s="1"/>
  <c r="J26" i="20"/>
  <c r="F35" i="2"/>
  <c r="BB95" i="1" s="1"/>
  <c r="F34" i="9"/>
  <c r="BA104" i="1" s="1"/>
  <c r="J89" i="16"/>
  <c r="J94" i="12"/>
  <c r="BK239" i="10"/>
  <c r="J239" i="10" s="1"/>
  <c r="J100" i="10" s="1"/>
  <c r="BK210" i="3"/>
  <c r="J210" i="3" s="1"/>
  <c r="J105" i="3" s="1"/>
  <c r="BK177" i="4"/>
  <c r="BK227" i="9"/>
  <c r="J227" i="9" s="1"/>
  <c r="J99" i="9" s="1"/>
  <c r="R359" i="2"/>
  <c r="R378" i="2"/>
  <c r="T441" i="2"/>
  <c r="P441" i="2"/>
  <c r="R441" i="2"/>
  <c r="T494" i="2"/>
  <c r="R504" i="2"/>
  <c r="T197" i="3"/>
  <c r="P212" i="6"/>
  <c r="J27" i="20"/>
  <c r="J34" i="2"/>
  <c r="AW95" i="1" s="1"/>
  <c r="P177" i="4"/>
  <c r="P176" i="4" s="1"/>
  <c r="F36" i="9"/>
  <c r="BC104" i="1" s="1"/>
  <c r="J34" i="10"/>
  <c r="AW105" i="1" s="1"/>
  <c r="F35" i="7"/>
  <c r="AZ102" i="1" s="1"/>
  <c r="J92" i="16"/>
  <c r="BK281" i="10"/>
  <c r="J281" i="10" s="1"/>
  <c r="J103" i="10" s="1"/>
  <c r="T156" i="4"/>
  <c r="R170" i="4"/>
  <c r="R177" i="4"/>
  <c r="R176" i="4" s="1"/>
  <c r="G3" i="23"/>
  <c r="I125" i="15" s="1"/>
  <c r="F37" i="2"/>
  <c r="BD95" i="1" s="1"/>
  <c r="F36" i="6"/>
  <c r="BA101" i="1" s="1"/>
  <c r="BA100" i="1" s="1"/>
  <c r="AW100" i="1" s="1"/>
  <c r="F35" i="9"/>
  <c r="BB104" i="1" s="1"/>
  <c r="T260" i="9"/>
  <c r="R210" i="3"/>
  <c r="R181" i="6"/>
  <c r="T212" i="6"/>
  <c r="J89" i="5"/>
  <c r="BK156" i="7"/>
  <c r="J156" i="7" s="1"/>
  <c r="J102" i="7" s="1"/>
  <c r="P216" i="3"/>
  <c r="P215" i="3" s="1"/>
  <c r="R156" i="7"/>
  <c r="BK126" i="10"/>
  <c r="F127" i="3"/>
  <c r="BK131" i="4"/>
  <c r="T148" i="7"/>
  <c r="T177" i="7"/>
  <c r="T176" i="7" s="1"/>
  <c r="T230" i="10"/>
  <c r="J25" i="22"/>
  <c r="J27" i="22" s="1"/>
  <c r="I125" i="14" s="1"/>
  <c r="J125" i="14" s="1"/>
  <c r="BE125" i="14" s="1"/>
  <c r="J35" i="14" s="1"/>
  <c r="AV111" i="1" s="1"/>
  <c r="AT111" i="1" s="1"/>
  <c r="F36" i="2"/>
  <c r="BC95" i="1" s="1"/>
  <c r="P132" i="3"/>
  <c r="P131" i="3" s="1"/>
  <c r="P130" i="3" s="1"/>
  <c r="AU97" i="1" s="1"/>
  <c r="R156" i="4"/>
  <c r="F36" i="4"/>
  <c r="BA98" i="1" s="1"/>
  <c r="F33" i="9"/>
  <c r="AZ104" i="1" s="1"/>
  <c r="BK264" i="11"/>
  <c r="J264" i="11" s="1"/>
  <c r="J101" i="11" s="1"/>
  <c r="J112" i="8"/>
  <c r="BK128" i="11"/>
  <c r="J128" i="11" s="1"/>
  <c r="J98" i="11" s="1"/>
  <c r="BK230" i="10"/>
  <c r="J230" i="10" s="1"/>
  <c r="J99" i="10" s="1"/>
  <c r="BK259" i="10"/>
  <c r="J259" i="10" s="1"/>
  <c r="J101" i="10" s="1"/>
  <c r="BK230" i="9"/>
  <c r="J230" i="9" s="1"/>
  <c r="J100" i="9" s="1"/>
  <c r="BK132" i="6"/>
  <c r="J132" i="6" s="1"/>
  <c r="J100" i="6" s="1"/>
  <c r="BD107" i="1"/>
  <c r="BK177" i="7"/>
  <c r="J126" i="6"/>
  <c r="J26" i="22"/>
  <c r="T131" i="3"/>
  <c r="T130" i="3" s="1"/>
  <c r="AS94" i="1"/>
  <c r="T170" i="4"/>
  <c r="BB100" i="1"/>
  <c r="AX100" i="1" s="1"/>
  <c r="F92" i="11"/>
  <c r="BK187" i="3"/>
  <c r="J187" i="3" s="1"/>
  <c r="J102" i="3" s="1"/>
  <c r="BK170" i="7"/>
  <c r="J170" i="7" s="1"/>
  <c r="J104" i="7" s="1"/>
  <c r="F39" i="6"/>
  <c r="BD101" i="1" s="1"/>
  <c r="BD100" i="1" s="1"/>
  <c r="F37" i="6"/>
  <c r="BB101" i="1" s="1"/>
  <c r="P181" i="6"/>
  <c r="T128" i="11"/>
  <c r="T248" i="11"/>
  <c r="P131" i="4"/>
  <c r="F38" i="7"/>
  <c r="BC102" i="1" s="1"/>
  <c r="P126" i="10"/>
  <c r="F35" i="10"/>
  <c r="BB105" i="1" s="1"/>
  <c r="T130" i="2"/>
  <c r="F37" i="3"/>
  <c r="BB97" i="1" s="1"/>
  <c r="P218" i="6"/>
  <c r="P217" i="6" s="1"/>
  <c r="P177" i="7"/>
  <c r="P176" i="7" s="1"/>
  <c r="R177" i="7"/>
  <c r="R176" i="7" s="1"/>
  <c r="P277" i="9"/>
  <c r="R126" i="10"/>
  <c r="R239" i="10"/>
  <c r="T259" i="10"/>
  <c r="R281" i="10"/>
  <c r="F68" i="19"/>
  <c r="F76" i="19" s="1"/>
  <c r="G3" i="21"/>
  <c r="I125" i="13" s="1"/>
  <c r="BK277" i="10"/>
  <c r="J277" i="10" s="1"/>
  <c r="J102" i="10" s="1"/>
  <c r="P132" i="6"/>
  <c r="T181" i="6"/>
  <c r="P188" i="6"/>
  <c r="P198" i="6"/>
  <c r="R198" i="6"/>
  <c r="R368" i="11"/>
  <c r="F15" i="18"/>
  <c r="F73" i="18" s="1"/>
  <c r="F35" i="19"/>
  <c r="F74" i="19" s="1"/>
  <c r="J33" i="9"/>
  <c r="AV104" i="1" s="1"/>
  <c r="J35" i="3"/>
  <c r="AV97" i="1" s="1"/>
  <c r="F33" i="2"/>
  <c r="AZ95" i="1" s="1"/>
  <c r="J33" i="2"/>
  <c r="AV95" i="1" s="1"/>
  <c r="AT95" i="1" s="1"/>
  <c r="F33" i="11"/>
  <c r="AZ106" i="1" s="1"/>
  <c r="J131" i="4"/>
  <c r="J100" i="4" s="1"/>
  <c r="J126" i="10"/>
  <c r="J98" i="10" s="1"/>
  <c r="J33" i="10"/>
  <c r="AV105" i="1" s="1"/>
  <c r="AT105" i="1" s="1"/>
  <c r="BC96" i="1"/>
  <c r="AY96" i="1" s="1"/>
  <c r="F33" i="16"/>
  <c r="AZ113" i="1" s="1"/>
  <c r="J35" i="7"/>
  <c r="AV102" i="1" s="1"/>
  <c r="AT102" i="1" s="1"/>
  <c r="BK198" i="6"/>
  <c r="J34" i="9"/>
  <c r="AW104" i="1" s="1"/>
  <c r="BK197" i="3"/>
  <c r="J197" i="3" s="1"/>
  <c r="J104" i="3" s="1"/>
  <c r="F37" i="4"/>
  <c r="BB98" i="1" s="1"/>
  <c r="BA107" i="1"/>
  <c r="AW107" i="1" s="1"/>
  <c r="P128" i="11"/>
  <c r="J34" i="11"/>
  <c r="AW106" i="1" s="1"/>
  <c r="R128" i="11"/>
  <c r="T264" i="11"/>
  <c r="T127" i="11" s="1"/>
  <c r="T126" i="11" s="1"/>
  <c r="P264" i="11"/>
  <c r="R364" i="11"/>
  <c r="BD96" i="1"/>
  <c r="F94" i="13"/>
  <c r="F119" i="13"/>
  <c r="J33" i="11"/>
  <c r="AV106" i="1" s="1"/>
  <c r="AT106" i="1" s="1"/>
  <c r="BK441" i="2"/>
  <c r="J441" i="2" s="1"/>
  <c r="J103" i="2" s="1"/>
  <c r="R218" i="6"/>
  <c r="R217" i="6" s="1"/>
  <c r="R131" i="7"/>
  <c r="T131" i="7"/>
  <c r="T127" i="9"/>
  <c r="J33" i="16"/>
  <c r="AV113" i="1" s="1"/>
  <c r="AT113" i="1" s="1"/>
  <c r="J36" i="6"/>
  <c r="AW101" i="1" s="1"/>
  <c r="F37" i="10"/>
  <c r="BD105" i="1" s="1"/>
  <c r="J91" i="11"/>
  <c r="J122" i="11"/>
  <c r="J125" i="15"/>
  <c r="BE125" i="15" s="1"/>
  <c r="BK125" i="15"/>
  <c r="BK124" i="15" s="1"/>
  <c r="F35" i="3"/>
  <c r="AZ97" i="1" s="1"/>
  <c r="AZ96" i="1" s="1"/>
  <c r="AV96" i="1" s="1"/>
  <c r="BK132" i="3"/>
  <c r="BK378" i="2"/>
  <c r="J378" i="2" s="1"/>
  <c r="J102" i="2" s="1"/>
  <c r="F36" i="3"/>
  <c r="BA97" i="1" s="1"/>
  <c r="BA96" i="1" s="1"/>
  <c r="AW96" i="1" s="1"/>
  <c r="J36" i="3"/>
  <c r="AW97" i="1" s="1"/>
  <c r="J123" i="7"/>
  <c r="J91" i="7"/>
  <c r="R127" i="9"/>
  <c r="F38" i="6"/>
  <c r="BC101" i="1" s="1"/>
  <c r="BC100" i="1" s="1"/>
  <c r="AY100" i="1" s="1"/>
  <c r="E115" i="9"/>
  <c r="E85" i="9"/>
  <c r="R264" i="11"/>
  <c r="F33" i="10"/>
  <c r="AZ105" i="1" s="1"/>
  <c r="J118" i="14"/>
  <c r="J93" i="14"/>
  <c r="F35" i="14"/>
  <c r="AZ111" i="1" s="1"/>
  <c r="J35" i="6"/>
  <c r="AV101" i="1" s="1"/>
  <c r="F35" i="6"/>
  <c r="AZ101" i="1" s="1"/>
  <c r="J35" i="4"/>
  <c r="AV98" i="1" s="1"/>
  <c r="AT98" i="1" s="1"/>
  <c r="BK215" i="3"/>
  <c r="J215" i="3" s="1"/>
  <c r="J107" i="3" s="1"/>
  <c r="BK131" i="7"/>
  <c r="R216" i="3"/>
  <c r="R215" i="3" s="1"/>
  <c r="T131" i="4"/>
  <c r="T130" i="4" s="1"/>
  <c r="BK148" i="4"/>
  <c r="J148" i="4" s="1"/>
  <c r="J101" i="4" s="1"/>
  <c r="J124" i="2"/>
  <c r="J91" i="2"/>
  <c r="R132" i="6"/>
  <c r="E108" i="8"/>
  <c r="E85" i="8"/>
  <c r="P260" i="9"/>
  <c r="T271" i="9"/>
  <c r="R259" i="10"/>
  <c r="R125" i="10" s="1"/>
  <c r="R124" i="10" s="1"/>
  <c r="BK248" i="11"/>
  <c r="J248" i="11" s="1"/>
  <c r="J100" i="11" s="1"/>
  <c r="P504" i="2"/>
  <c r="R197" i="3"/>
  <c r="T132" i="6"/>
  <c r="T198" i="6"/>
  <c r="P239" i="9"/>
  <c r="P126" i="9" s="1"/>
  <c r="P125" i="9" s="1"/>
  <c r="AU104" i="1" s="1"/>
  <c r="F93" i="15"/>
  <c r="F118" i="15"/>
  <c r="BK364" i="11"/>
  <c r="J364" i="11" s="1"/>
  <c r="J102" i="11" s="1"/>
  <c r="BK156" i="4"/>
  <c r="J156" i="4" s="1"/>
  <c r="J102" i="4" s="1"/>
  <c r="BK127" i="9"/>
  <c r="T504" i="2"/>
  <c r="BK217" i="6"/>
  <c r="J217" i="6" s="1"/>
  <c r="J107" i="6" s="1"/>
  <c r="BK167" i="7"/>
  <c r="J167" i="7" s="1"/>
  <c r="J103" i="7" s="1"/>
  <c r="BK504" i="2"/>
  <c r="J504" i="2" s="1"/>
  <c r="J105" i="2" s="1"/>
  <c r="R132" i="3"/>
  <c r="R131" i="3" s="1"/>
  <c r="P131" i="7"/>
  <c r="P130" i="7" s="1"/>
  <c r="BK118" i="16"/>
  <c r="BK494" i="2"/>
  <c r="J494" i="2" s="1"/>
  <c r="J104" i="2" s="1"/>
  <c r="BK130" i="2"/>
  <c r="P359" i="2"/>
  <c r="T378" i="2"/>
  <c r="P239" i="10"/>
  <c r="P259" i="10"/>
  <c r="F91" i="11"/>
  <c r="F122" i="11"/>
  <c r="F118" i="14"/>
  <c r="F93" i="14"/>
  <c r="P130" i="2"/>
  <c r="R131" i="4"/>
  <c r="R130" i="4" s="1"/>
  <c r="R129" i="4" s="1"/>
  <c r="P148" i="4"/>
  <c r="P130" i="4" s="1"/>
  <c r="P129" i="4" s="1"/>
  <c r="AU98" i="1" s="1"/>
  <c r="AU96" i="1" s="1"/>
  <c r="T177" i="4"/>
  <c r="T176" i="4" s="1"/>
  <c r="R148" i="7"/>
  <c r="T156" i="7"/>
  <c r="BK170" i="4"/>
  <c r="J170" i="4" s="1"/>
  <c r="J104" i="4" s="1"/>
  <c r="R130" i="2"/>
  <c r="R129" i="2" s="1"/>
  <c r="R128" i="2" s="1"/>
  <c r="T359" i="2"/>
  <c r="R239" i="9"/>
  <c r="R277" i="9"/>
  <c r="J118" i="10"/>
  <c r="J89" i="10"/>
  <c r="T239" i="10"/>
  <c r="T125" i="10" s="1"/>
  <c r="T124" i="10" s="1"/>
  <c r="F77" i="18"/>
  <c r="I121" i="5" s="1"/>
  <c r="F91" i="16"/>
  <c r="R131" i="6" l="1"/>
  <c r="BK125" i="10"/>
  <c r="J28" i="20"/>
  <c r="I125" i="12" s="1"/>
  <c r="F77" i="19"/>
  <c r="I121" i="8" s="1"/>
  <c r="P129" i="7"/>
  <c r="AU102" i="1" s="1"/>
  <c r="BK125" i="14"/>
  <c r="BK124" i="14" s="1"/>
  <c r="P131" i="6"/>
  <c r="P130" i="6" s="1"/>
  <c r="AU101" i="1" s="1"/>
  <c r="AU100" i="1" s="1"/>
  <c r="BK125" i="13"/>
  <c r="BK124" i="13" s="1"/>
  <c r="J125" i="13"/>
  <c r="BE125" i="13" s="1"/>
  <c r="BK176" i="4"/>
  <c r="J176" i="4" s="1"/>
  <c r="J106" i="4" s="1"/>
  <c r="J177" i="4"/>
  <c r="J107" i="4" s="1"/>
  <c r="P127" i="11"/>
  <c r="P126" i="11" s="1"/>
  <c r="AU106" i="1" s="1"/>
  <c r="P125" i="10"/>
  <c r="P124" i="10" s="1"/>
  <c r="AU105" i="1" s="1"/>
  <c r="T129" i="2"/>
  <c r="T128" i="2" s="1"/>
  <c r="AZ100" i="1"/>
  <c r="AV100" i="1" s="1"/>
  <c r="AT100" i="1" s="1"/>
  <c r="BB96" i="1"/>
  <c r="AX96" i="1" s="1"/>
  <c r="R126" i="9"/>
  <c r="R125" i="9" s="1"/>
  <c r="BD94" i="1"/>
  <c r="W33" i="1" s="1"/>
  <c r="AT101" i="1"/>
  <c r="J177" i="7"/>
  <c r="J107" i="7" s="1"/>
  <c r="BK176" i="7"/>
  <c r="J176" i="7" s="1"/>
  <c r="J106" i="7" s="1"/>
  <c r="J121" i="5"/>
  <c r="BE121" i="5" s="1"/>
  <c r="BK121" i="5"/>
  <c r="BK120" i="5" s="1"/>
  <c r="J124" i="15"/>
  <c r="J100" i="15" s="1"/>
  <c r="BK123" i="15"/>
  <c r="T130" i="7"/>
  <c r="T129" i="7" s="1"/>
  <c r="R127" i="11"/>
  <c r="R126" i="11" s="1"/>
  <c r="BK126" i="9"/>
  <c r="J127" i="9"/>
  <c r="J98" i="9" s="1"/>
  <c r="F35" i="15"/>
  <c r="AZ112" i="1" s="1"/>
  <c r="J35" i="15"/>
  <c r="AV112" i="1" s="1"/>
  <c r="AT112" i="1" s="1"/>
  <c r="R130" i="7"/>
  <c r="R129" i="7" s="1"/>
  <c r="J125" i="10"/>
  <c r="J97" i="10" s="1"/>
  <c r="BK124" i="10"/>
  <c r="J124" i="10" s="1"/>
  <c r="BB94" i="1"/>
  <c r="R130" i="3"/>
  <c r="T131" i="6"/>
  <c r="T130" i="6" s="1"/>
  <c r="BC94" i="1"/>
  <c r="T129" i="4"/>
  <c r="J198" i="6"/>
  <c r="J104" i="6" s="1"/>
  <c r="BK131" i="6"/>
  <c r="BA94" i="1"/>
  <c r="BK130" i="4"/>
  <c r="BK117" i="16"/>
  <c r="J117" i="16" s="1"/>
  <c r="J118" i="16"/>
  <c r="J97" i="16" s="1"/>
  <c r="AT97" i="1"/>
  <c r="J130" i="2"/>
  <c r="J98" i="2" s="1"/>
  <c r="BK129" i="2"/>
  <c r="R130" i="6"/>
  <c r="AZ110" i="1"/>
  <c r="AV110" i="1" s="1"/>
  <c r="AT110" i="1" s="1"/>
  <c r="P129" i="2"/>
  <c r="P128" i="2" s="1"/>
  <c r="AU95" i="1" s="1"/>
  <c r="BK131" i="3"/>
  <c r="J132" i="3"/>
  <c r="J100" i="3" s="1"/>
  <c r="BK123" i="14"/>
  <c r="J124" i="14"/>
  <c r="J100" i="14" s="1"/>
  <c r="J131" i="7"/>
  <c r="J100" i="7" s="1"/>
  <c r="BK130" i="7"/>
  <c r="BK127" i="11"/>
  <c r="AT96" i="1"/>
  <c r="T126" i="9"/>
  <c r="T125" i="9" s="1"/>
  <c r="AT104" i="1"/>
  <c r="F35" i="13" l="1"/>
  <c r="AZ109" i="1" s="1"/>
  <c r="J35" i="13"/>
  <c r="AV109" i="1" s="1"/>
  <c r="AT109" i="1" s="1"/>
  <c r="AU94" i="1"/>
  <c r="J124" i="13"/>
  <c r="J100" i="13" s="1"/>
  <c r="BK123" i="13"/>
  <c r="BK121" i="8"/>
  <c r="BK120" i="8" s="1"/>
  <c r="J121" i="8"/>
  <c r="BE121" i="8" s="1"/>
  <c r="J125" i="12"/>
  <c r="BE125" i="12" s="1"/>
  <c r="BK125" i="12"/>
  <c r="BK124" i="12" s="1"/>
  <c r="W32" i="1"/>
  <c r="AY94" i="1"/>
  <c r="BK128" i="2"/>
  <c r="J128" i="2" s="1"/>
  <c r="J129" i="2"/>
  <c r="J97" i="2" s="1"/>
  <c r="J126" i="9"/>
  <c r="J97" i="9" s="1"/>
  <c r="BK125" i="9"/>
  <c r="J125" i="9" s="1"/>
  <c r="J127" i="11"/>
  <c r="J97" i="11" s="1"/>
  <c r="BK126" i="11"/>
  <c r="J126" i="11" s="1"/>
  <c r="J130" i="7"/>
  <c r="J99" i="7" s="1"/>
  <c r="BK129" i="7"/>
  <c r="J129" i="7" s="1"/>
  <c r="J96" i="16"/>
  <c r="J30" i="16"/>
  <c r="J130" i="4"/>
  <c r="J99" i="4" s="1"/>
  <c r="BK129" i="4"/>
  <c r="J129" i="4" s="1"/>
  <c r="BK122" i="14"/>
  <c r="J122" i="14" s="1"/>
  <c r="J123" i="14"/>
  <c r="J99" i="14" s="1"/>
  <c r="W30" i="1"/>
  <c r="AW94" i="1"/>
  <c r="AK30" i="1" s="1"/>
  <c r="AX94" i="1"/>
  <c r="W31" i="1"/>
  <c r="BK122" i="15"/>
  <c r="J122" i="15" s="1"/>
  <c r="J123" i="15"/>
  <c r="J99" i="15" s="1"/>
  <c r="BK130" i="6"/>
  <c r="J130" i="6" s="1"/>
  <c r="J131" i="6"/>
  <c r="J99" i="6" s="1"/>
  <c r="J96" i="10"/>
  <c r="J30" i="10"/>
  <c r="J131" i="3"/>
  <c r="J99" i="3" s="1"/>
  <c r="BK130" i="3"/>
  <c r="J130" i="3" s="1"/>
  <c r="J120" i="5"/>
  <c r="J98" i="5" s="1"/>
  <c r="BK119" i="5"/>
  <c r="F33" i="5"/>
  <c r="AZ99" i="1" s="1"/>
  <c r="J33" i="5"/>
  <c r="AV99" i="1" s="1"/>
  <c r="AT99" i="1" s="1"/>
  <c r="J124" i="12" l="1"/>
  <c r="J100" i="12" s="1"/>
  <c r="BK123" i="12"/>
  <c r="F35" i="12"/>
  <c r="AZ108" i="1" s="1"/>
  <c r="J35" i="12"/>
  <c r="AV108" i="1" s="1"/>
  <c r="AT108" i="1" s="1"/>
  <c r="F33" i="8"/>
  <c r="AZ103" i="1" s="1"/>
  <c r="J33" i="8"/>
  <c r="AV103" i="1" s="1"/>
  <c r="AT103" i="1" s="1"/>
  <c r="J120" i="8"/>
  <c r="J98" i="8" s="1"/>
  <c r="BK119" i="8"/>
  <c r="BK122" i="13"/>
  <c r="J122" i="13" s="1"/>
  <c r="J123" i="13"/>
  <c r="J99" i="13" s="1"/>
  <c r="AZ107" i="1"/>
  <c r="AV107" i="1" s="1"/>
  <c r="AT107" i="1" s="1"/>
  <c r="J32" i="7"/>
  <c r="J98" i="7"/>
  <c r="J32" i="3"/>
  <c r="J98" i="3"/>
  <c r="J32" i="4"/>
  <c r="J98" i="4"/>
  <c r="J96" i="2"/>
  <c r="J30" i="2"/>
  <c r="J119" i="5"/>
  <c r="J97" i="5" s="1"/>
  <c r="BK118" i="5"/>
  <c r="J118" i="5" s="1"/>
  <c r="J30" i="11"/>
  <c r="J96" i="11"/>
  <c r="J30" i="9"/>
  <c r="J96" i="9"/>
  <c r="J32" i="14"/>
  <c r="J98" i="14"/>
  <c r="AG105" i="1"/>
  <c r="AN105" i="1" s="1"/>
  <c r="J39" i="10"/>
  <c r="J98" i="6"/>
  <c r="J32" i="6"/>
  <c r="J39" i="16"/>
  <c r="AG113" i="1"/>
  <c r="AN113" i="1" s="1"/>
  <c r="J98" i="15"/>
  <c r="J32" i="15"/>
  <c r="J98" i="13" l="1"/>
  <c r="J32" i="13"/>
  <c r="AZ94" i="1"/>
  <c r="J119" i="8"/>
  <c r="J97" i="8" s="1"/>
  <c r="BK118" i="8"/>
  <c r="J118" i="8" s="1"/>
  <c r="BK122" i="12"/>
  <c r="J122" i="12" s="1"/>
  <c r="J123" i="12"/>
  <c r="J99" i="12" s="1"/>
  <c r="J41" i="7"/>
  <c r="AG102" i="1"/>
  <c r="AN102" i="1" s="1"/>
  <c r="J39" i="2"/>
  <c r="AG95" i="1"/>
  <c r="AG98" i="1"/>
  <c r="AN98" i="1" s="1"/>
  <c r="J41" i="4"/>
  <c r="J41" i="15"/>
  <c r="AG112" i="1"/>
  <c r="AN112" i="1" s="1"/>
  <c r="AG111" i="1"/>
  <c r="J41" i="14"/>
  <c r="AG104" i="1"/>
  <c r="AN104" i="1" s="1"/>
  <c r="J39" i="9"/>
  <c r="AG106" i="1"/>
  <c r="AN106" i="1" s="1"/>
  <c r="J39" i="11"/>
  <c r="J41" i="3"/>
  <c r="AG97" i="1"/>
  <c r="J41" i="6"/>
  <c r="AG101" i="1"/>
  <c r="J96" i="5"/>
  <c r="J30" i="5"/>
  <c r="J32" i="12" l="1"/>
  <c r="J98" i="12"/>
  <c r="J30" i="8"/>
  <c r="J96" i="8"/>
  <c r="W29" i="1"/>
  <c r="AV94" i="1"/>
  <c r="J41" i="13"/>
  <c r="AG109" i="1"/>
  <c r="AN109" i="1" s="1"/>
  <c r="AG99" i="1"/>
  <c r="AN99" i="1" s="1"/>
  <c r="J39" i="5"/>
  <c r="AN111" i="1"/>
  <c r="AG110" i="1"/>
  <c r="AN110" i="1" s="1"/>
  <c r="AN101" i="1"/>
  <c r="AG100" i="1"/>
  <c r="AN100" i="1" s="1"/>
  <c r="AN97" i="1"/>
  <c r="AG96" i="1"/>
  <c r="AN96" i="1" s="1"/>
  <c r="AN95" i="1"/>
  <c r="J39" i="8" l="1"/>
  <c r="AG103" i="1"/>
  <c r="AN103" i="1" s="1"/>
  <c r="AT94" i="1"/>
  <c r="AK29" i="1"/>
  <c r="J41" i="12"/>
  <c r="AG108" i="1"/>
  <c r="AG107" i="1" l="1"/>
  <c r="AN108" i="1"/>
  <c r="AN107" i="1" l="1"/>
  <c r="AG94" i="1"/>
  <c r="AN94" i="1" l="1"/>
  <c r="AK26" i="1"/>
  <c r="AK35" i="1" s="1"/>
</calcChain>
</file>

<file path=xl/sharedStrings.xml><?xml version="1.0" encoding="utf-8"?>
<sst xmlns="http://schemas.openxmlformats.org/spreadsheetml/2006/main" count="17605" uniqueCount="2138">
  <si>
    <t>-39453561</t>
  </si>
  <si>
    <t>846821868</t>
  </si>
  <si>
    <t>Zařízení staveniště</t>
  </si>
  <si>
    <t>1089079252</t>
  </si>
  <si>
    <t>Dopravně inženýrská opatření (DIO)</t>
  </si>
  <si>
    <t>1280718482</t>
  </si>
  <si>
    <t>Pasportizace objektů a sledování ohrožených objektů v průběhu výstavby</t>
  </si>
  <si>
    <t>-110161417</t>
  </si>
  <si>
    <t>Monitorování úrovně hladiny podzemní vody ve studních včetně případných náhrad za nutný zvýšený odběr ze sítě</t>
  </si>
  <si>
    <t>-1364914591</t>
  </si>
  <si>
    <t>Zajištění přístupu k nemovitostem (výroba,obchod,služby)</t>
  </si>
  <si>
    <t>1197095705</t>
  </si>
  <si>
    <t>Součinnost při zabezpečení kolaudace stavby a při vydání pravomocného kolaudačního rozhodnutí a kolaudaci stavby</t>
  </si>
  <si>
    <t>-1661580083</t>
  </si>
  <si>
    <t>Vytyčení stávajících sítí</t>
  </si>
  <si>
    <t>-220856945</t>
  </si>
  <si>
    <t>Geodetické vytyčení a zaměření stavby (včetně vytyčení hranic dotčených pozemků v průběhu výstavby)</t>
  </si>
  <si>
    <t>555223899</t>
  </si>
  <si>
    <t>Zkoušky zhutnění</t>
  </si>
  <si>
    <t>127395500</t>
  </si>
  <si>
    <t xml:space="preserve">Poplatek za zábory pozemků </t>
  </si>
  <si>
    <t>-1651112546</t>
  </si>
  <si>
    <t>Kompletační činnost</t>
  </si>
  <si>
    <t>-1825814775</t>
  </si>
  <si>
    <t>Zajištění 1 ks velkoplošného informačního panelu (bilboard), dle podmínek poskytovatele dotace</t>
  </si>
  <si>
    <t>1958984012</t>
  </si>
  <si>
    <t>Zajištění 1 ks trvalé pamětní desky (stálé informační tabule), dle podmínek poskytovatele dotace</t>
  </si>
  <si>
    <t>1055522916</t>
  </si>
  <si>
    <t>SEZNAM FIGUR</t>
  </si>
  <si>
    <t>Výměra</t>
  </si>
  <si>
    <t>TAB2</t>
  </si>
  <si>
    <t>orientační tabulky na sloupku</t>
  </si>
  <si>
    <t xml:space="preserve">                                             - 1 -</t>
  </si>
  <si>
    <t>D.1.1.3.2</t>
  </si>
  <si>
    <t xml:space="preserve">Přípojka NN pro ČS1 _Dobrá Voda- rozpočet </t>
  </si>
  <si>
    <t>materiál</t>
  </si>
  <si>
    <t>kabel CYKY 4x10-J</t>
  </si>
  <si>
    <t>nízkoexpanzní pěna</t>
  </si>
  <si>
    <t>výstražná folie rudá 22 cm</t>
  </si>
  <si>
    <t>keramzit</t>
  </si>
  <si>
    <t>kabelová chránička KF 09090</t>
  </si>
  <si>
    <t>pojistková patrona PH 00/40A</t>
  </si>
  <si>
    <t>příchytka SONAP</t>
  </si>
  <si>
    <t>jistič LTN-16B-3 (10 kA)</t>
  </si>
  <si>
    <t>pásek nerez 30x3,5</t>
  </si>
  <si>
    <t>montáž - ceník M21</t>
  </si>
  <si>
    <t>CYKY 4x10-J volně</t>
  </si>
  <si>
    <t>příplatek za protahování chráničkou</t>
  </si>
  <si>
    <t>ukončení vodičů na přístrojích</t>
  </si>
  <si>
    <t>ukončení kabelů do 4x10 sm. Páskou</t>
  </si>
  <si>
    <t>pojistková patrona PH 00</t>
  </si>
  <si>
    <t>jistič LPN-25B-3 (10 kA)</t>
  </si>
  <si>
    <t>elektroměrový rozvaděč ER 112 (do 200 kg)</t>
  </si>
  <si>
    <t>výstražná folie rudá 33 cm</t>
  </si>
  <si>
    <t>HZS</t>
  </si>
  <si>
    <t>montáž</t>
  </si>
  <si>
    <t>dodávka</t>
  </si>
  <si>
    <t>Elektroměrová skříň kompaktní pilíř 320x1810x220</t>
  </si>
  <si>
    <t>typ ER212/NKP7P</t>
  </si>
  <si>
    <t>dodávka celkem</t>
  </si>
  <si>
    <t xml:space="preserve">                                           - 2 -</t>
  </si>
  <si>
    <t>zemní práce - ceník M15</t>
  </si>
  <si>
    <t xml:space="preserve">vytýčení trasy </t>
  </si>
  <si>
    <t>km</t>
  </si>
  <si>
    <t>rýha kabelová ručně 50x100</t>
  </si>
  <si>
    <t>přesátí zeminy</t>
  </si>
  <si>
    <t>výstražná folie do 25 cm šířky vč.urovnání povrchu</t>
  </si>
  <si>
    <t>položení chráničky do 90 mm</t>
  </si>
  <si>
    <t>zához rýhy 50x100</t>
  </si>
  <si>
    <t>přemístění horniny do 50m bez naložení</t>
  </si>
  <si>
    <t>úprava terénu</t>
  </si>
  <si>
    <t>beton na podbetonování rozvaděče</t>
  </si>
  <si>
    <t>doprava betonu</t>
  </si>
  <si>
    <t>jáma pro rozvaděč RE</t>
  </si>
  <si>
    <t>zemní práce</t>
  </si>
  <si>
    <t>REKAPITULACE</t>
  </si>
  <si>
    <t>přípojka NN celkem</t>
  </si>
  <si>
    <t>Přípojka NN</t>
  </si>
  <si>
    <t>D.1.1.5.2</t>
  </si>
  <si>
    <t xml:space="preserve">Přípojka NN pro ČS2 _Dobrá Voda- rozpočet </t>
  </si>
  <si>
    <t>plastová panc. trubka pr. 110/5,3</t>
  </si>
  <si>
    <t xml:space="preserve">trubka pancéřová plast </t>
  </si>
  <si>
    <t>sejmutí ornice přes 15 cm</t>
  </si>
  <si>
    <t>odstranění travnatého povrchu</t>
  </si>
  <si>
    <t>SOUPIS  PRACÍ</t>
  </si>
  <si>
    <t>ČS1</t>
  </si>
  <si>
    <t>07/2023</t>
  </si>
  <si>
    <t>Uchazeč</t>
  </si>
  <si>
    <t>Pol.</t>
  </si>
  <si>
    <t>Číslo</t>
  </si>
  <si>
    <t>Cenová</t>
  </si>
  <si>
    <t>Kod</t>
  </si>
  <si>
    <t>Popis položky</t>
  </si>
  <si>
    <t>Měrná</t>
  </si>
  <si>
    <t>Počet měr.</t>
  </si>
  <si>
    <t xml:space="preserve">Jednotková cena (Kč) </t>
  </si>
  <si>
    <t xml:space="preserve">Cena bez DPH (Kč) </t>
  </si>
  <si>
    <t>pozice</t>
  </si>
  <si>
    <t>soustava</t>
  </si>
  <si>
    <t>jednotka</t>
  </si>
  <si>
    <t>jednotek</t>
  </si>
  <si>
    <t>1.1</t>
  </si>
  <si>
    <t xml:space="preserve">Celonerezové kalové čerpadlo s plastovým obtokem na vlastním podstavci. . Elektromotor 1,1 kW, jmenovitý proud 2,8 A. Čerpadlo pro Qmax= 0,93 l/s, Hmax= 110 m. Čerpadlo s řezacím a míchacím systémem. Včetně závěsného nerezového řetězu s oky délky 4 m. </t>
  </si>
  <si>
    <t>1.2</t>
  </si>
  <si>
    <t>Zpětná nerezová kulová klapka se závitovým připojením DN 40, PN 16, vč. závitových přechodů na plastové potrubí průměr 40 mm</t>
  </si>
  <si>
    <t>1.3</t>
  </si>
  <si>
    <t>Nerezový kulový kohout DN 40, PN 16, včetně závitových přechodů na plastové potrubí průměr 40 mm a montážního příslušenství</t>
  </si>
  <si>
    <t>1.4</t>
  </si>
  <si>
    <t>Pružinový pojistný závitový ventil na odpadní vodu PN 16, otv. přetlak 10,0 bar, na potrubí PE průměr 40 mm, včetně montážního příslušenství</t>
  </si>
  <si>
    <t>1.5</t>
  </si>
  <si>
    <t>Neobsazeno</t>
  </si>
  <si>
    <t>1.6</t>
  </si>
  <si>
    <t xml:space="preserve">Pryžová hadice DN 40 / PN 10 délky 6,5 m, včetně 6 ks nerezových spon </t>
  </si>
  <si>
    <t>1.7</t>
  </si>
  <si>
    <t>Polypropylénové potrubí DN 40, PN 16 délky 3 m, včetně oblouků‚ T-kusů, šroubení, závitových spojů, redukcí a rychlospojek</t>
  </si>
  <si>
    <t>1.8</t>
  </si>
  <si>
    <t>Elektro T-kus redukovaný 75/40</t>
  </si>
  <si>
    <t>1.9</t>
  </si>
  <si>
    <t xml:space="preserve">Rozpěrná tyč z nerezoceli AISI 304 délka cca 2,5m, konstrukce pro kotvení výtlačného potrubí v ČS, včetně nerezových kotev pro kotvení do stěny ČS a objímek potrubí. </t>
  </si>
  <si>
    <t>1.10</t>
  </si>
  <si>
    <t>Česlicový koš o rozměrech 0,4x0,4x0,6m s výklopným dnem, s průlinami 40 mm, materiál AISI 304</t>
  </si>
  <si>
    <t>1.11</t>
  </si>
  <si>
    <t>Trojnožka z pozinkované oceli nosnost 150 kg, včetně uchycení pro naviják , naviják  nosnost 250 kg, ocelové lano 20m pro TS 250</t>
  </si>
  <si>
    <t>1.12</t>
  </si>
  <si>
    <t xml:space="preserve">Nerezový žebřík s protiskluzovými stupadly, délka 3,6m, s konzolami pro připevnění do stěny ČS, včetně nerezových kotev do betonu. Žebřík včetně výsuvných madel </t>
  </si>
  <si>
    <t>Specifikace jednotlivých položek je uvedena v příloze č. D.2.1-01 Technická zpráva, seznam strojů a zařízení a je pro zhotovitele závazná</t>
  </si>
  <si>
    <t xml:space="preserve">Dodávka celkem   </t>
  </si>
  <si>
    <t xml:space="preserve">Montáž celkem   </t>
  </si>
  <si>
    <t>CELKEM</t>
  </si>
  <si>
    <t>ČS1 -strojní</t>
  </si>
  <si>
    <t>PS01</t>
  </si>
  <si>
    <t xml:space="preserve">ČERPACÍ STANICE ČS1 </t>
  </si>
  <si>
    <t>CELKOVÁ CENA SOUBORU PS01</t>
  </si>
  <si>
    <t xml:space="preserve">ROZVODNICE </t>
  </si>
  <si>
    <t xml:space="preserve">CELKEM ZA POLOŽKU </t>
  </si>
  <si>
    <t xml:space="preserve">Rozvaděč polyesterový IP55, rozměr  š x v x h 750 x 1000 x 300, včetně montážního plechu , 1x technologická elektroinstalace +  telemetrie </t>
  </si>
  <si>
    <t>Q1</t>
  </si>
  <si>
    <t xml:space="preserve">32A Hlavní vypínač, přepínač sítí - SÍŤ - 0 - GENERÁTOR, rukojeť bezpečné vypnutí na předních dveřích </t>
  </si>
  <si>
    <t>X0_1</t>
  </si>
  <si>
    <t>Přívodka generátor 5P - 32A VESTAVNA</t>
  </si>
  <si>
    <t>F0</t>
  </si>
  <si>
    <t>Hlavní jistič 20B/3</t>
  </si>
  <si>
    <t>F5</t>
  </si>
  <si>
    <t>Jistič přepěťové ochrany 16B/3</t>
  </si>
  <si>
    <t>F1,F2,F3</t>
  </si>
  <si>
    <t xml:space="preserve">jistič B6/1 </t>
  </si>
  <si>
    <t>KF1</t>
  </si>
  <si>
    <t xml:space="preserve">Relé sledu fází, podpětí, přepětí </t>
  </si>
  <si>
    <t>FV1</t>
  </si>
  <si>
    <t>Přepěťová ochrana, Svodič přepětí FLP-B+C MAXI V/3 (SPD T1+T2)</t>
  </si>
  <si>
    <t>F4</t>
  </si>
  <si>
    <t>Jistič B4/1</t>
  </si>
  <si>
    <t>T4</t>
  </si>
  <si>
    <t>Termostat v rozvodnici pro chlazení rozváděče</t>
  </si>
  <si>
    <t>VENT1</t>
  </si>
  <si>
    <t>Ventilátor s filtrem,IP54 105m3/h,230V,RAL7035</t>
  </si>
  <si>
    <t>T3</t>
  </si>
  <si>
    <t xml:space="preserve">Termostat v rozvodnici pro topení </t>
  </si>
  <si>
    <t>E1</t>
  </si>
  <si>
    <t>Topení v rozvodnici 100W</t>
  </si>
  <si>
    <t>OFI1</t>
  </si>
  <si>
    <t>Proudový chránič 25/0,03 /4</t>
  </si>
  <si>
    <t>F6</t>
  </si>
  <si>
    <t>Jistič 16B/3</t>
  </si>
  <si>
    <t>F7</t>
  </si>
  <si>
    <t xml:space="preserve">Jistič 16B/1 </t>
  </si>
  <si>
    <t>F8</t>
  </si>
  <si>
    <t>jistič 10B/1</t>
  </si>
  <si>
    <t>GU1</t>
  </si>
  <si>
    <t>Oddělovací trafo pro napájení zásuvky 24VAC</t>
  </si>
  <si>
    <t>F9</t>
  </si>
  <si>
    <t>TL1</t>
  </si>
  <si>
    <t>Tlumivka RTO16</t>
  </si>
  <si>
    <t>SV1</t>
  </si>
  <si>
    <t xml:space="preserve">Filtr stupeň D </t>
  </si>
  <si>
    <t>GU3</t>
  </si>
  <si>
    <t>Napájecí zdroj 230V/24VDC 3A</t>
  </si>
  <si>
    <t>GU2</t>
  </si>
  <si>
    <t>Napájecí zdroj 230V/13,8VDC 3A</t>
  </si>
  <si>
    <t>F10/F11</t>
  </si>
  <si>
    <t>QF1</t>
  </si>
  <si>
    <t xml:space="preserve">Motorová spoušť s pomocným kontaktem dle I čerpadla </t>
  </si>
  <si>
    <t>KM1</t>
  </si>
  <si>
    <t>Stykač včetně pomocného kontaktu 4kW,230VAC</t>
  </si>
  <si>
    <t>FT1</t>
  </si>
  <si>
    <t>KT1</t>
  </si>
  <si>
    <t>Termistorové relé /BIMETAL</t>
  </si>
  <si>
    <t>K1</t>
  </si>
  <si>
    <t xml:space="preserve">Pomocná relé obvod 1, 230VAC přepínací 2pol </t>
  </si>
  <si>
    <t>QF2</t>
  </si>
  <si>
    <t>KM2</t>
  </si>
  <si>
    <t>FT2</t>
  </si>
  <si>
    <t>KT2</t>
  </si>
  <si>
    <t>K2</t>
  </si>
  <si>
    <t xml:space="preserve">Pomocná relé obvod 2, 230VAC přepínací 2pol </t>
  </si>
  <si>
    <t>QF3</t>
  </si>
  <si>
    <t>KM3</t>
  </si>
  <si>
    <t>FT3</t>
  </si>
  <si>
    <t>KT3</t>
  </si>
  <si>
    <t>K3</t>
  </si>
  <si>
    <t xml:space="preserve">Pomocná relé obvod 3, 230VAC přepínací 2pol </t>
  </si>
  <si>
    <t>KPL1,KPL2</t>
  </si>
  <si>
    <t xml:space="preserve">Pomocná relé obvod , 230VAC přepínací 4pol </t>
  </si>
  <si>
    <t>F12</t>
  </si>
  <si>
    <t>Jistič B2/1</t>
  </si>
  <si>
    <t>F</t>
  </si>
  <si>
    <t xml:space="preserve">Pojistka svorková včetně sklěnené pojistky </t>
  </si>
  <si>
    <t>HIS + SB</t>
  </si>
  <si>
    <t xml:space="preserve">Signálka chod + porucha, ovladač R - 0 - A </t>
  </si>
  <si>
    <t xml:space="preserve">TELEMETRIE </t>
  </si>
  <si>
    <t>ŘÍDÍCÍ A TELEMETRICKÁ JEDNOTKA H7</t>
  </si>
  <si>
    <t>DV2</t>
  </si>
  <si>
    <t>PŘÍDAVNÁ KARTA DV2</t>
  </si>
  <si>
    <t xml:space="preserve">Napájecí sběrnice CU, dráty, spojovací materiál </t>
  </si>
  <si>
    <t xml:space="preserve">Kanály, DIN listy spojovací materiál </t>
  </si>
  <si>
    <t>Svorky a PE a N sběrnice</t>
  </si>
  <si>
    <t xml:space="preserve">Výrobní a CE štítek - prohlášení o shodě </t>
  </si>
  <si>
    <t xml:space="preserve">KABELY A KABELOVÉ TRASY </t>
  </si>
  <si>
    <t xml:space="preserve">Nové pospojení objektu </t>
  </si>
  <si>
    <t>WT1,WT2,WT3</t>
  </si>
  <si>
    <t>Kabel Y-JZ 7x2,5</t>
  </si>
  <si>
    <t>WPL1</t>
  </si>
  <si>
    <t>Kabel Y-JZ 7x1,5</t>
  </si>
  <si>
    <t>WT5</t>
  </si>
  <si>
    <t>Kabel F-CY-OZ - 2x1,5</t>
  </si>
  <si>
    <t xml:space="preserve">Pomocné trubky a chráníčky do jímky </t>
  </si>
  <si>
    <t xml:space="preserve">Kopoflex ochranné trubky d110 </t>
  </si>
  <si>
    <t xml:space="preserve">OSTATNÍ PŘÍSTROJE - STAVEBNÍ INSTALACE </t>
  </si>
  <si>
    <t>PL1_PL2</t>
  </si>
  <si>
    <t xml:space="preserve">Plovák, přepínací kontakt, 15m kabel </t>
  </si>
  <si>
    <t>MX</t>
  </si>
  <si>
    <t xml:space="preserve">Mezisvorkovnice pro přepojení kabelu čerpadla/přístroje </t>
  </si>
  <si>
    <t xml:space="preserve">Tlaková sonda pro měření hladiny - 0-6m výstup 4-20mA </t>
  </si>
  <si>
    <t>ZAS</t>
  </si>
  <si>
    <t xml:space="preserve">Zásuvka 400V 16A5P + Zásuvka 16A3P + zásuvka 24VAC povrchová montáž - umístění uvnitř zděného pilíře </t>
  </si>
  <si>
    <t xml:space="preserve">PRÁCE A MONTÁŽE A OSTATNÍ PRÁCE </t>
  </si>
  <si>
    <t xml:space="preserve">MONTÁŽNÍ PRÁCE </t>
  </si>
  <si>
    <t xml:space="preserve">HOD </t>
  </si>
  <si>
    <t xml:space="preserve">DÍLENSKÁ PRÁCE </t>
  </si>
  <si>
    <t>OŽIVENÍ TELEMETRIE</t>
  </si>
  <si>
    <t xml:space="preserve">PŘIDÁNÍ OKNA - WEBSERVER PŘIHLÁŠENÍ </t>
  </si>
  <si>
    <t>KS</t>
  </si>
  <si>
    <t xml:space="preserve">DOPRAVA MATERIÁLU A ZBOŽÍ </t>
  </si>
  <si>
    <t xml:space="preserve">VÝCHOZÍ REVIZE OBJEKTU </t>
  </si>
  <si>
    <t xml:space="preserve">DOHLED NA STAVBĚ TICR </t>
  </si>
  <si>
    <t xml:space="preserve">KABELOVÁ RÝHA šíře 300mm, včetně kabelového lože a zásipu </t>
  </si>
  <si>
    <t xml:space="preserve">LIKVIDACE ODPADŮ </t>
  </si>
  <si>
    <t xml:space="preserve">ZAJIŠTĚNÍ PROTOKOLU O PROSTŘEDÍ PŘED ZAHÁENÍM PRACÍ S REVIZNÍM TECHNIKEM A PROVOZOVATELEM </t>
  </si>
  <si>
    <t xml:space="preserve">PROJEKTOVÁ DOKUMENTACE SKUTEČNÉHO PROVEDENÍ </t>
  </si>
  <si>
    <t>ČS1 - elektro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</si>
  <si>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</si>
  <si>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</si>
  <si>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</si>
  <si>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</si>
  <si>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</si>
  <si>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</si>
  <si>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</si>
  <si>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</si>
  <si>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</si>
  <si>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</si>
  <si>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</si>
  <si>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ČS2-strojní</t>
  </si>
  <si>
    <t>PS02</t>
  </si>
  <si>
    <t>ČERPACÍ STANICE ČS2</t>
  </si>
  <si>
    <t>CELKOVÁ CENA SOUBORU PS02</t>
  </si>
  <si>
    <t>ČS2 - elektro</t>
  </si>
  <si>
    <t>Přesun hmot pro trubní vedení hloubené z trub z plastických hmot nebo sklolaminátových pro vodovody nebo kanalizace v otevřeném výkopu dopravní vzdálenost do 15 m</t>
  </si>
  <si>
    <t>1747815136</t>
  </si>
  <si>
    <t>Práce a dodávky M</t>
  </si>
  <si>
    <t>23-M</t>
  </si>
  <si>
    <t>Montáže potrubí</t>
  </si>
  <si>
    <t>148</t>
  </si>
  <si>
    <t>230011093.1</t>
  </si>
  <si>
    <t>Montáž potrubí z trub ocelových hladkých tř. 11 až 13 Ø 159 mm, tl. 10,0 mm</t>
  </si>
  <si>
    <t>185535993</t>
  </si>
  <si>
    <t>149</t>
  </si>
  <si>
    <t>230011157.1</t>
  </si>
  <si>
    <t>Montáž potrubí z trub ocelových hladkých tř. 11 až 13 Ø 457 mm, tl. 14,0 mm</t>
  </si>
  <si>
    <t>-1779971373</t>
  </si>
  <si>
    <t>9,5+10+8</t>
  </si>
  <si>
    <t>SO_02 - Čerpací stanice ČS1</t>
  </si>
  <si>
    <t>Soupis:</t>
  </si>
  <si>
    <t>SO_02.1 - Čerpací stanice ČS1</t>
  </si>
  <si>
    <t xml:space="preserve">    1 - Zemní práce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</si>
  <si>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</si>
  <si>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</si>
  <si>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</si>
  <si>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>Zemní práce</t>
  </si>
  <si>
    <t>115101202</t>
  </si>
  <si>
    <t>Čerpání vody na dopravní výšku do 10 m průměrný přítok do 1000 l/min</t>
  </si>
  <si>
    <t>799772568</t>
  </si>
  <si>
    <t>2*5</t>
  </si>
  <si>
    <t>115101302</t>
  </si>
  <si>
    <t>Pohotovost čerpací soupravy pro dopravní výšku do 10 m přítok do 1000 l/min</t>
  </si>
  <si>
    <t>-265402837</t>
  </si>
  <si>
    <t>364620016</t>
  </si>
  <si>
    <t>6,1*6,1</t>
  </si>
  <si>
    <t>131151204</t>
  </si>
  <si>
    <t>Hloubení zapažených jam a zářezů strojně s urovnáním dna do předepsaného profilu a spádu v hornině třídy těžitelnosti I skupiny 1 a 2 přes 100 do 500 m3</t>
  </si>
  <si>
    <t>2079838898</t>
  </si>
  <si>
    <t>4,7*4,7*4,5*0,25</t>
  </si>
  <si>
    <t>131251204</t>
  </si>
  <si>
    <t>Hloubení zapažených jam a zářezů strojně s urovnáním dna do předepsaného profilu a spádu v hornině třídy těžitelnosti I skupiny 3 přes 100 do 500 m3</t>
  </si>
  <si>
    <t>1445023904</t>
  </si>
  <si>
    <t>131351204</t>
  </si>
  <si>
    <t>Hloubení zapažených jam a zářezů strojně s urovnáním dna do předepsaného profilu a spádu v hornině třídy těžitelnosti II skupiny 4 přes 100 do 500 m3</t>
  </si>
  <si>
    <t>762701009</t>
  </si>
  <si>
    <t>131451204</t>
  </si>
  <si>
    <t>Hloubení zapažených jam a zářezů strojně s urovnáním dna do předepsaného profilu a spádu v hornině třídy těžitelnosti II skupiny 5 přes 100 do 500 m3</t>
  </si>
  <si>
    <t>236248441</t>
  </si>
  <si>
    <t>4,7*4,7*4,5*0,15</t>
  </si>
  <si>
    <t>138511301</t>
  </si>
  <si>
    <t>Dolamování zapažených nebo nezapažených hloubených vykopávek šachet, ve vrstvě tl. do 500 mm v hornině třídy těžitelnosti III skupiny 6</t>
  </si>
  <si>
    <t>-521643330</t>
  </si>
  <si>
    <t>4,7*4,7*4,5*0,1</t>
  </si>
  <si>
    <t>151201202</t>
  </si>
  <si>
    <t>Zřízení pažení stěn výkopu bez rozepření nebo vzepření zátažné, hloubky do 8 m</t>
  </si>
  <si>
    <t>230042808</t>
  </si>
  <si>
    <t>4*4,7*4,5</t>
  </si>
  <si>
    <t>151201212</t>
  </si>
  <si>
    <t>Odstranění pažení stěn výkopu bez rozepření nebo vzepření s uložením pažin na vzdálenost do 3 m od okraje výkopu zátažné, hloubky do 8 m</t>
  </si>
  <si>
    <t>-918948792</t>
  </si>
  <si>
    <t>151201302</t>
  </si>
  <si>
    <t>Zřízení rozepření zapažených stěn výkopů s potřebným přepažováním při pažení zátažném, hloubky do 8 m</t>
  </si>
  <si>
    <t>-1428116138</t>
  </si>
  <si>
    <t>4,7*4,7*4,5</t>
  </si>
  <si>
    <t>151201312</t>
  </si>
  <si>
    <t>Odstranění rozepření stěn výkopů s uložením materiálu na vzdálenost do 3 m od okraje výkopu pažení zátažného, hloubky do 8 m</t>
  </si>
  <si>
    <t>1934753196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</si>
  <si>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</si>
  <si>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-500788433</t>
  </si>
  <si>
    <t>"výkopek z horniny tř. 4- výkopek potřebný na zásyp " 24,851-15,311</t>
  </si>
  <si>
    <t>"výkopek z horniny tř. 5" 14,911</t>
  </si>
  <si>
    <t>Vodorovné přemístění výkopku nebo sypaniny po suchu na obvyklém dopravním prostředku, bez naložení výkopku, avšak se složením bez rozhrnutí z horniny třídy těžitelnosti II na vzdálenost skupiny 4 a 5 na vzdálenost Příplatek k ceně za každých dalších i započatých 1 000 m</t>
  </si>
  <si>
    <t>226601379</t>
  </si>
  <si>
    <t>24,451*10 'Přepočtené koeficientem množství</t>
  </si>
  <si>
    <t>242568338</t>
  </si>
  <si>
    <t>422929104</t>
  </si>
  <si>
    <t>9,941*10 'Přepočtené koeficientem množství</t>
  </si>
  <si>
    <t>1508045609</t>
  </si>
  <si>
    <t>24,451+9,941</t>
  </si>
  <si>
    <t>1182285353</t>
  </si>
  <si>
    <t>34,392*2,05 'Přepočtené koeficientem množství</t>
  </si>
  <si>
    <t>174101101</t>
  </si>
  <si>
    <t>Zásyp jam, šachet rýh nebo kolem objektů sypaninou se zhutněním</t>
  </si>
  <si>
    <t>-1033681266</t>
  </si>
  <si>
    <t>"výkop-podsyp-objem ČS"</t>
  </si>
  <si>
    <t>99,405-7,442-0,613-1,104-3,14*1,4*1,4*4,1</t>
  </si>
  <si>
    <t>-847567842</t>
  </si>
  <si>
    <t>-847500664</t>
  </si>
  <si>
    <t>-1078922997</t>
  </si>
  <si>
    <t>37,21*0,025 'Přepočtené koeficientem množství</t>
  </si>
  <si>
    <t>212750101</t>
  </si>
  <si>
    <t>Trativody z drenážních a melioračních trubek pro budovy se zřízením štěrkového lože pod trubky a s jejich obsypem v otevřeném výkopu trubka tyčová PVC-U plocha pro vtékání vody min. 80 cm2/m SN 4 celoperforovaná 360° DN 100</t>
  </si>
  <si>
    <t>-44436607</t>
  </si>
  <si>
    <t>4*6,1</t>
  </si>
  <si>
    <t>213311141</t>
  </si>
  <si>
    <t>Polštáře zhutněné pod základy  ze štěrkopísku tříděného</t>
  </si>
  <si>
    <t>1616260295</t>
  </si>
  <si>
    <t>6,1*6,1*0,2</t>
  </si>
  <si>
    <t>273313511</t>
  </si>
  <si>
    <t>Základy z betonu prostého desky z betonu kamenem neprokládaného tř. C 12/15</t>
  </si>
  <si>
    <t>1372600520</t>
  </si>
  <si>
    <t>3,5*3,5*0,1</t>
  </si>
  <si>
    <t>380311533</t>
  </si>
  <si>
    <t>Kompletní konstrukce čistíren odpadních vod, nádrží, vodojemů, kanálů z betonu prostého  bez zvýšených nároků na prostředí tř. C 12/15, tl. přes 300 mm</t>
  </si>
  <si>
    <t>-1732153173</t>
  </si>
  <si>
    <t>"spádový beton" 3,14*1,25*1,25*0,225</t>
  </si>
  <si>
    <t>389381001</t>
  </si>
  <si>
    <t>Dobetonování prefabrikovaných konstrukcí</t>
  </si>
  <si>
    <t>-2043415083</t>
  </si>
  <si>
    <t>2*(2*0,6+2*0,9)*0,2*0,4</t>
  </si>
  <si>
    <t>(2*0,6+2*1,3)*0,2*0,4</t>
  </si>
  <si>
    <t>Úpravy povrchů, podlahy a osazování výplní</t>
  </si>
  <si>
    <t>631311112</t>
  </si>
  <si>
    <t>Mazanina z betonu  prostého bez zvýšených nároků na prostředí tl. přes 50 do 80 mm tř. C 8/10</t>
  </si>
  <si>
    <t>173538819</t>
  </si>
  <si>
    <t>3,5*3,5*0,05</t>
  </si>
  <si>
    <t>59226076</t>
  </si>
  <si>
    <t>těsnění elastomerové samomazné pro kruhovou nádrž DN 2500</t>
  </si>
  <si>
    <t>1414953449</t>
  </si>
  <si>
    <t>877375211</t>
  </si>
  <si>
    <t>Montáž tvarovek na kanalizačním potrubí z trub z plastu z tvrdého PVC nebo z polypropylenu v otevřeném výkopu jednoosých DN 315</t>
  </si>
  <si>
    <t>1197743338</t>
  </si>
  <si>
    <t>28651085</t>
  </si>
  <si>
    <t>vložka šachtová kanalizační PVC-U DN 315</t>
  </si>
  <si>
    <t>758745023</t>
  </si>
  <si>
    <t>537952054</t>
  </si>
  <si>
    <t>59226067.1</t>
  </si>
  <si>
    <t>dno kruhové nádrž DN 2500 stěna tl 100mm v 2500mm užitný objem 12,272m3</t>
  </si>
  <si>
    <t>1092620874</t>
  </si>
  <si>
    <t>917710418</t>
  </si>
  <si>
    <t>59226030.1</t>
  </si>
  <si>
    <t>skruž kruhové nádrže DN 2500 v 500mm užitný objem 2,454m3</t>
  </si>
  <si>
    <t>1376184801</t>
  </si>
  <si>
    <t>-795573909</t>
  </si>
  <si>
    <t>59226044</t>
  </si>
  <si>
    <t>deska zákrytová kruhové nádrže DN 2500 se stěnou tl přes 100mm v 200mm otvor 2x d 625mm</t>
  </si>
  <si>
    <t>1568517996</t>
  </si>
  <si>
    <t>-1151220513</t>
  </si>
  <si>
    <t>R - 04.8.4</t>
  </si>
  <si>
    <t>kompozitní poklop d 900 mm, zatížení 250 kg/1m2</t>
  </si>
  <si>
    <t>-1978578406</t>
  </si>
  <si>
    <t>R - 04.8.5</t>
  </si>
  <si>
    <t>60997198</t>
  </si>
  <si>
    <t>977151122</t>
  </si>
  <si>
    <t>Jádrové vrty diamantovými korunkami do stavebních materiálů (železobetonu, betonu, cihel, obkladů, dlažeb, kamene) průměru přes 120 do 130 mm</t>
  </si>
  <si>
    <t>1989656692</t>
  </si>
  <si>
    <t>R - 04.9.1</t>
  </si>
  <si>
    <t>Gumové dilatační těsnění pro potrubí DN 50, D+M</t>
  </si>
  <si>
    <t>-604340557</t>
  </si>
  <si>
    <t>998142251</t>
  </si>
  <si>
    <t>Přesun hmot pro nádrže, jímky, zásobníky a jámy pozemní mimo zemědělství  se svislou nosnou konstrukcí monolitickou betonovou tyčovou nebo plošnou vodorovná dopravní vzdálenost do 50 m výšky do 25 m</t>
  </si>
  <si>
    <t>-1901078448</t>
  </si>
  <si>
    <t>PSV</t>
  </si>
  <si>
    <t>Práce a dodávky PSV</t>
  </si>
  <si>
    <t>711</t>
  </si>
  <si>
    <t>Izolace proti vodě, vlhkosti a plynům</t>
  </si>
  <si>
    <t>711121131</t>
  </si>
  <si>
    <t>Provedení izolace proti zemní vlhkosti natěradly a tmely za horka  na ploše vodorovné V nátěrem asfaltovým</t>
  </si>
  <si>
    <t>1494233926</t>
  </si>
  <si>
    <t>3,14*1,65*1,65</t>
  </si>
  <si>
    <t>711122131</t>
  </si>
  <si>
    <t>Provedení izolace proti zemní vlhkosti natěradly a tmely za horka  na ploše svislé S nátěrem asfaltovým</t>
  </si>
  <si>
    <t>1158835345</t>
  </si>
  <si>
    <t>3,14*2,8*4</t>
  </si>
  <si>
    <t>11163150</t>
  </si>
  <si>
    <t>lak penetrační asfaltový</t>
  </si>
  <si>
    <t>-1168521218</t>
  </si>
  <si>
    <t>43,717*0,00035 'Přepočtené koeficientem množství</t>
  </si>
  <si>
    <t>711141559</t>
  </si>
  <si>
    <t>Provedení izolace proti zemní vlhkosti pásy přitavením  NAIP na ploše vodorovné V</t>
  </si>
  <si>
    <t>-1766538682</t>
  </si>
  <si>
    <t>711142559</t>
  </si>
  <si>
    <t>Provedení izolace proti zemní vlhkosti pásy přitavením  NAIP na ploše svislé S</t>
  </si>
  <si>
    <t>-1448912648</t>
  </si>
  <si>
    <t>62833158</t>
  </si>
  <si>
    <t>pás asfaltový natavitelný oxidovaný tl 4,0mm typu G200 S40 s vložkou ze skleněné tkaniny, s jemnozrnným minerálním posypem</t>
  </si>
  <si>
    <t>652430700</t>
  </si>
  <si>
    <t>43,717*1,221 'Přepočtené koeficientem množství</t>
  </si>
  <si>
    <t>998711101</t>
  </si>
  <si>
    <t>Přesun hmot pro izolace proti vodě, vlhkosti a plynům  stanovený z hmotnosti přesunovaného materiálu vodorovná dopravní vzdálenost do 50 m v objektech výšky do 6 m</t>
  </si>
  <si>
    <t>734080182</t>
  </si>
  <si>
    <t>SO_02.2 - Elektrorozvaděč ČS1</t>
  </si>
  <si>
    <t>121151104</t>
  </si>
  <si>
    <t>Sejmutí ornice strojně při souvislé ploše do 100 m2, tl. vrstvy přes 200 do 250 mm</t>
  </si>
  <si>
    <t>-277196923</t>
  </si>
  <si>
    <t>3*2</t>
  </si>
  <si>
    <t>132251252</t>
  </si>
  <si>
    <t>Hloubení nezapažených rýh šířky přes 800 do 2 000 mm strojně s urovnáním dna do předepsaného profilu a spádu v hornině třídy těžitelnosti I skupiny 3 přes 20 do 50 m3</t>
  </si>
  <si>
    <t>-1491662603</t>
  </si>
  <si>
    <t>2,3*0,7*1,2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</si>
  <si>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</si>
  <si>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</si>
  <si>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81059003</t>
  </si>
  <si>
    <t>1,932-0,5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</si>
  <si>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</si>
  <si>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</si>
  <si>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-436584182</t>
  </si>
  <si>
    <t>1,432*5 'Přepočtené koeficientem množství</t>
  </si>
  <si>
    <t>652518495</t>
  </si>
  <si>
    <t>1,432*2,05 'Přepočtené koeficientem množství</t>
  </si>
  <si>
    <t>1197143665</t>
  </si>
  <si>
    <t>174111101</t>
  </si>
  <si>
    <t>Zásyp sypaninou z jakékoliv horniny ručně s uložením výkopku ve vrstvách se zhutněním jam, šachet, rýh nebo kolem objektů v těchto vykopávkách</t>
  </si>
  <si>
    <t>610740854</t>
  </si>
  <si>
    <t>181311105</t>
  </si>
  <si>
    <t>Rozprostření a urovnání ornice v rovině nebo ve svahu sklonu do 1:5 ručně při souvislé ploše, tl. vrstvy přes 250 do 300 mm</t>
  </si>
  <si>
    <t>-1361633153</t>
  </si>
  <si>
    <t>Výsev trávníku hydroosevem na ornici</t>
  </si>
  <si>
    <t>331201597</t>
  </si>
  <si>
    <t>005724700</t>
  </si>
  <si>
    <t>1889361364</t>
  </si>
  <si>
    <t>6*0,025 'Přepočtené koeficientem množství</t>
  </si>
  <si>
    <t>271532211</t>
  </si>
  <si>
    <t>Podsyp pod základové konstrukce se zhutněním a urovnáním povrchu z kameniva hrubého, frakce 32 - 63 mm</t>
  </si>
  <si>
    <t>-71018410</t>
  </si>
  <si>
    <t>2,3*0,7*0,2</t>
  </si>
  <si>
    <t>274313911</t>
  </si>
  <si>
    <t>Základy z betonu prostého pasy betonu kamenem neprokládaného tř. C 30/37</t>
  </si>
  <si>
    <t>895878097</t>
  </si>
  <si>
    <t>274351121</t>
  </si>
  <si>
    <t>Bednění základů pasů rovné zřízení</t>
  </si>
  <si>
    <t>-881089690</t>
  </si>
  <si>
    <t>(2*2,3+2*0,7)*1,2</t>
  </si>
  <si>
    <t>274351122</t>
  </si>
  <si>
    <t>Bednění základů pasů rovné odstranění</t>
  </si>
  <si>
    <t>1778517947</t>
  </si>
  <si>
    <t>28611113</t>
  </si>
  <si>
    <t>trubka kanalizační PVC DN 110x1000mm SN4</t>
  </si>
  <si>
    <t>-437744438</t>
  </si>
  <si>
    <t>331231314</t>
  </si>
  <si>
    <t>Pilíře volně stojící z cihel pálených čtyřhranné až osmihranné (průřezu čtverce, T nebo kříže) pravoúhlé pod omítku nebo režné, bez spárování z cihel lícových na maltu MVC dl. 290 mm (český formát 290x140x65 mm) plných</t>
  </si>
  <si>
    <t>197283278</t>
  </si>
  <si>
    <t>(2*2,3+2*0,4)*0,15*2</t>
  </si>
  <si>
    <t>0,4*2*0,15</t>
  </si>
  <si>
    <t>334791112</t>
  </si>
  <si>
    <t>Prostup v betonových zdech z plastových trub průměru do DN 110</t>
  </si>
  <si>
    <t>-1009467866</t>
  </si>
  <si>
    <t>13010428</t>
  </si>
  <si>
    <t>úhelník ocelový rovnostranný jakost S235JR (11 375) 70x70x6mm</t>
  </si>
  <si>
    <t>-1371626641</t>
  </si>
  <si>
    <t>2*6,4/1000</t>
  </si>
  <si>
    <t>13010240</t>
  </si>
  <si>
    <t>tyč ocelová plochá jakost S235JR (11 375) 60x5mm</t>
  </si>
  <si>
    <t>-21508569</t>
  </si>
  <si>
    <t>2*2,59/1000</t>
  </si>
  <si>
    <t>411121232</t>
  </si>
  <si>
    <t>Montáž prefabrikovaných železobetonových stropů se zalitím spár, včetně podpěrné konstrukce, na cementovou maltu ze stropních desek, šířky do 600 mm a délky přes 900 do 1800 mm</t>
  </si>
  <si>
    <t>-1803145286</t>
  </si>
  <si>
    <t>59341431.1</t>
  </si>
  <si>
    <t>panel stropní plný PZD 2380x1190x140mm</t>
  </si>
  <si>
    <t>521838955</t>
  </si>
  <si>
    <t>623631001</t>
  </si>
  <si>
    <t>Spárování vnějších ploch pohledového zdiva z cihel, spárovací maltou pilířů nebo sloupů</t>
  </si>
  <si>
    <t>-74958158</t>
  </si>
  <si>
    <t>(2*2,3*2+2*0,7*2)</t>
  </si>
  <si>
    <t>642943111</t>
  </si>
  <si>
    <t>Osazování ocelových úhelníkových rámů s dveřními křídly na cementovou maltu, o ploše otvoru do 2,5 m2</t>
  </si>
  <si>
    <t>1646086773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</si>
  <si>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</si>
  <si>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</si>
  <si>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1500107234</t>
  </si>
  <si>
    <t>-715521004</t>
  </si>
  <si>
    <t>2,3*0,7*2</t>
  </si>
  <si>
    <t>250811399</t>
  </si>
  <si>
    <t>(2*2,3+2*0,7)*0,5*2</t>
  </si>
  <si>
    <t>204127805</t>
  </si>
  <si>
    <t>9,22*0,00035 'Přepočtené koeficientem množství</t>
  </si>
  <si>
    <t>-997520832</t>
  </si>
  <si>
    <t>2,3*0,7</t>
  </si>
  <si>
    <t>-86924577</t>
  </si>
  <si>
    <t>1,61*1,221 'Přepočtené koeficientem množství</t>
  </si>
  <si>
    <t>Přesun hmot pro izolace proti vodě, vlhkosti a plynům stanovený z hmotnosti přesunovaného materiálu vodorovná dopravní vzdálenost do 50 m v objektech výšky do 6 m</t>
  </si>
  <si>
    <t>-509615922</t>
  </si>
  <si>
    <t>SO_03 - NN Přípojka k ČS1</t>
  </si>
  <si>
    <t>-1407807780</t>
  </si>
  <si>
    <t>SO_04 - Čerpací stanice ČS2</t>
  </si>
  <si>
    <t>SO_04.1 - Čerpací stanice ČS2</t>
  </si>
  <si>
    <t>4,7*4,7*4,3*0,25</t>
  </si>
  <si>
    <t>4,7*4,7*4,3*0,15</t>
  </si>
  <si>
    <t>4,7*4,7*4,3*0,1</t>
  </si>
  <si>
    <t>4*4,7*4,3</t>
  </si>
  <si>
    <t>4,7*4,7*4,3</t>
  </si>
  <si>
    <t>"výkopek z horniny tř. 4- výkopek potřebný na zásyp " 23,747-19,694</t>
  </si>
  <si>
    <t>"výkopek z horniny tř. 5" 14,248</t>
  </si>
  <si>
    <t>18,301*10 'Přepočtené koeficientem množství</t>
  </si>
  <si>
    <t>9,499</t>
  </si>
  <si>
    <t>9,499*10 'Přepočtené koeficientem množství</t>
  </si>
  <si>
    <t>18,301+9,499</t>
  </si>
  <si>
    <t>27,8*2,05 'Přepočtené koeficientem množství</t>
  </si>
  <si>
    <t>94,987-4,418-1,225-3,14*1,4*1,4*3,6</t>
  </si>
  <si>
    <t>4*4,7</t>
  </si>
  <si>
    <t>4,7*4,7*0,2</t>
  </si>
  <si>
    <t>-643241358</t>
  </si>
  <si>
    <t>899503111</t>
  </si>
  <si>
    <t>Stupadla do šachet a drobných objektů ocelová s PE povlakem zapouštěcí - kapsová osazovaná při zdění a betonování</t>
  </si>
  <si>
    <t>-908934693</t>
  </si>
  <si>
    <t>SO_04.2 - Elektrorozvaděč ČS2</t>
  </si>
  <si>
    <t>2029678051</t>
  </si>
  <si>
    <t>755470001</t>
  </si>
  <si>
    <t>1104012455</t>
  </si>
  <si>
    <t>SO_05 - NN Přípojka k ČS2</t>
  </si>
  <si>
    <t>SO_06 - Napojovací body</t>
  </si>
  <si>
    <t>"rýha ve štěrku" 20,6*1,2</t>
  </si>
  <si>
    <t>"místní komunikace"</t>
  </si>
  <si>
    <t>"rýha" 47,5*1,2</t>
  </si>
  <si>
    <t>113107241</t>
  </si>
  <si>
    <t>Odstranění podkladů nebo krytů strojně plochy jednotlivě přes 200 m2 s přemístěním hmot na skládku na vzdálenost do 20 m nebo s naložením na dopravní prostředek živičných, o tl. vrstvy do 50 mm</t>
  </si>
  <si>
    <t>-137571896</t>
  </si>
  <si>
    <t>"místní komunikace, ABS"</t>
  </si>
  <si>
    <t>"rýha" 47,5*3,2</t>
  </si>
  <si>
    <t>-1503433335</t>
  </si>
  <si>
    <t>"místní komunikace, ABVH"</t>
  </si>
  <si>
    <t>"rýha" 47,5*2,2</t>
  </si>
  <si>
    <t>"místní komunikace, OKS"</t>
  </si>
  <si>
    <t>48*3</t>
  </si>
  <si>
    <t>24*2</t>
  </si>
  <si>
    <t>7*1,2</t>
  </si>
  <si>
    <t>24*1,2</t>
  </si>
  <si>
    <t>84,5*1,2</t>
  </si>
  <si>
    <t>31*1,2*2*1,7</t>
  </si>
  <si>
    <t>-2051810420</t>
  </si>
  <si>
    <t>"jámy protlaku"</t>
  </si>
  <si>
    <t>4*2*2*2,2*0,25</t>
  </si>
  <si>
    <t>1125832399</t>
  </si>
  <si>
    <t>-49237515</t>
  </si>
  <si>
    <t>68637489</t>
  </si>
  <si>
    <t>4*2*2*2,2*0,15</t>
  </si>
  <si>
    <t>-780485926</t>
  </si>
  <si>
    <t>"25% výkopku v hornině tř. 2"</t>
  </si>
  <si>
    <t>(152,6+24*1,2)*1,2*1,7*0,25</t>
  </si>
  <si>
    <t>-659768863</t>
  </si>
  <si>
    <t>"25% výkopku v hornině tř. 3"</t>
  </si>
  <si>
    <t>370,056*0,1</t>
  </si>
  <si>
    <t>"25% výkopku v hornině tř. 4"</t>
  </si>
  <si>
    <t>132454207</t>
  </si>
  <si>
    <t>Hloubení zapažených rýh šířky přes 800 do 2 000 mm strojně s urovnáním dna do předepsaného profilu a spádu v hornině třídy těžitelnosti II skupiny 5 přes 5 000 m3</t>
  </si>
  <si>
    <t>"15% výkopku v hornině tř. 4"</t>
  </si>
  <si>
    <t>(152,6+24*1,2)*1,2*1,7*0,15</t>
  </si>
  <si>
    <t>1132219009</t>
  </si>
  <si>
    <t>"10% výkopku v hornině tř. 6"</t>
  </si>
  <si>
    <t>(152,6+24*1,2)*1,2*1,7*0,1</t>
  </si>
  <si>
    <t>-329169621</t>
  </si>
  <si>
    <t>2*2*2*2,2*0,1</t>
  </si>
  <si>
    <t>1626485551</t>
  </si>
  <si>
    <t>11+9</t>
  </si>
  <si>
    <t>152,6*1,8*2</t>
  </si>
  <si>
    <t>24*4*1,2*1,7</t>
  </si>
  <si>
    <t>4*4*2*2,2</t>
  </si>
  <si>
    <t>"výkopek tř.4 - zpětný zásyp z tř. 4"</t>
  </si>
  <si>
    <t>(8,8+92,514)-9,043</t>
  </si>
  <si>
    <t>"tř. 5"</t>
  </si>
  <si>
    <t>5,28+55,508</t>
  </si>
  <si>
    <t>153,059*20 'Přepočtené koeficientem množství</t>
  </si>
  <si>
    <t>-1318835158</t>
  </si>
  <si>
    <t>37,006+1,76</t>
  </si>
  <si>
    <t>-444216658</t>
  </si>
  <si>
    <t>38,766*20 'Přepočtené koeficientem množství</t>
  </si>
  <si>
    <t>191,825*2,05 'Přepočtené koeficientem množství</t>
  </si>
  <si>
    <t>153,059+38,766</t>
  </si>
  <si>
    <t xml:space="preserve">"výkop-podsyp-obsyp-objem RŠ" </t>
  </si>
  <si>
    <t>(370,056+17,6)-32,652-72,96-24*3,14*0,2*0,2*1,6</t>
  </si>
  <si>
    <t xml:space="preserve">"rýha v místní komunikaci, zásyp 100% nový materiál" </t>
  </si>
  <si>
    <t>47,5*1,2*(1,7-0,15-0,4)</t>
  </si>
  <si>
    <t>65,55*1,67 'Přepočtené koeficientem množství</t>
  </si>
  <si>
    <t>"napojovací body" 152*1,2*0,4</t>
  </si>
  <si>
    <t>72,96*1,67 'Přepočtené koeficientem množství</t>
  </si>
  <si>
    <t>101,4*0,025 'Přepočtené koeficientem množství</t>
  </si>
  <si>
    <t>"gravitace" 152,6*1,2*0,15+24*1,2*1,2*0,15</t>
  </si>
  <si>
    <t>452311121</t>
  </si>
  <si>
    <t>Podkladní a zajišťovací konstrukce z betonu prostého v otevřeném výkopu bez zvýšených nároků na prostředí desky pod potrubí, stoky a drobné objekty z betonu tř. C 8/10</t>
  </si>
  <si>
    <t>"revizní šachty" 24*0,9*0,9*0,2</t>
  </si>
  <si>
    <t>24*4*0,9*0,2</t>
  </si>
  <si>
    <t>452368211</t>
  </si>
  <si>
    <t>Výztuž podkladních desek, bloků nebo pražců v otevřeném výkopu ze svařovaných sítí typu Kari</t>
  </si>
  <si>
    <t>823091444</t>
  </si>
  <si>
    <t>2*1*1*3,08/1000*24</t>
  </si>
  <si>
    <t>564731102</t>
  </si>
  <si>
    <t>Podklad nebo kryt z kameniva hrubého drceného vel. 32-63 mm s rozprostřením a zhutněním plochy jednotlivě do 100 m2, po zhutnění tl. 110 mm</t>
  </si>
  <si>
    <t>1962604888</t>
  </si>
  <si>
    <t>"provizorní zpojízdnění" 152</t>
  </si>
  <si>
    <t>671146927</t>
  </si>
  <si>
    <t>"štěrk" 57</t>
  </si>
  <si>
    <t>"rýha"47,5*1,2</t>
  </si>
  <si>
    <t>-854467087</t>
  </si>
  <si>
    <t>2*47,5</t>
  </si>
  <si>
    <t>871315221</t>
  </si>
  <si>
    <t>Kanalizační potrubí z tvrdého PVC v otevřeném výkopu ve sklonu do 20 %, hladkého plnostěnného jednovrstvého, tuhost třídy SN 8 DN 160</t>
  </si>
  <si>
    <t>1378691218</t>
  </si>
  <si>
    <t>877365221</t>
  </si>
  <si>
    <t>Montáž tvarovek na kanalizačním potrubí z trub z plastu  z tvrdého PVC nebo z polypropylenu v otevřeném výkopu dvouosých DN 250</t>
  </si>
  <si>
    <t>-18235589</t>
  </si>
  <si>
    <t>892312121</t>
  </si>
  <si>
    <t>Tlakové zkoušky vzduchem těsnícími vaky ucpávkovými DN 150</t>
  </si>
  <si>
    <t>892353922.1</t>
  </si>
  <si>
    <t>Proplach vodovodního potrubí při opravách jednoduchý (bez dezinfekce) DN od 150 do 200</t>
  </si>
  <si>
    <t>-1964459702</t>
  </si>
  <si>
    <t>894812001</t>
  </si>
  <si>
    <t>Revizní a čistící šachta z polypropylenu PP pro hladké trouby DN 400 šachtové dno (DN šachty / DN trubního vedení) DN 400/150 přímý tok</t>
  </si>
  <si>
    <t>-285047203</t>
  </si>
  <si>
    <t>894812033</t>
  </si>
  <si>
    <t>Revizní a čistící šachta z polypropylenu PP pro hladké trouby DN 400 roura šachtová korugovaná bez hrdla, světlé hloubky 2000 mm</t>
  </si>
  <si>
    <t>2044563735</t>
  </si>
  <si>
    <t>894812041</t>
  </si>
  <si>
    <t>Revizní a čistící šachta z polypropylenu PP pro hladké trouby DN 400 roura šachtová korugovaná Příplatek k cenám 2031 - 2035 za uříznutí šachtové roury</t>
  </si>
  <si>
    <t>-206050775</t>
  </si>
  <si>
    <t>894812063</t>
  </si>
  <si>
    <t>Revizní a čistící šachta z polypropylenu PP pro hladké trouby DN 400 poklop litinový (pro třídu zatížení) plný do teleskopické trubky (D400)</t>
  </si>
  <si>
    <t>-628156101</t>
  </si>
  <si>
    <t>1232897937</t>
  </si>
  <si>
    <t>R - 02.9.4</t>
  </si>
  <si>
    <t>792028215</t>
  </si>
  <si>
    <t>-2075150088</t>
  </si>
  <si>
    <t>576354062</t>
  </si>
  <si>
    <t>88,147*24 'Přepočtené koeficientem množství</t>
  </si>
  <si>
    <t>1829425726</t>
  </si>
  <si>
    <t>14,896+22,99+18,012</t>
  </si>
  <si>
    <t>2060363866</t>
  </si>
  <si>
    <t>7,169+25,08</t>
  </si>
  <si>
    <t>SO_07 - Tlakové napojovací body</t>
  </si>
  <si>
    <t>429773860</t>
  </si>
  <si>
    <t>"rýha ve štěrku" 100*1,2</t>
  </si>
  <si>
    <t>1908642984</t>
  </si>
  <si>
    <t>"provizorní zpojízdnění" 233,28</t>
  </si>
  <si>
    <t>-1263809830</t>
  </si>
  <si>
    <t>"rýha" 72,9*1,2</t>
  </si>
  <si>
    <t>1526280603</t>
  </si>
  <si>
    <t>"rýha" 72,9*3,2</t>
  </si>
  <si>
    <t>-703707463</t>
  </si>
  <si>
    <t>"rýha" 72,9*2,2</t>
  </si>
  <si>
    <t>1008994978</t>
  </si>
  <si>
    <t>1238408248</t>
  </si>
  <si>
    <t>40*3</t>
  </si>
  <si>
    <t>-906504898</t>
  </si>
  <si>
    <t>4*10</t>
  </si>
  <si>
    <t>-1327025853</t>
  </si>
  <si>
    <t>4*1,2</t>
  </si>
  <si>
    <t>245806005</t>
  </si>
  <si>
    <t>5*1,2</t>
  </si>
  <si>
    <t>-296076698</t>
  </si>
  <si>
    <t>86,3*1,2+4*2*2+4*2*2</t>
  </si>
  <si>
    <t>1728682162</t>
  </si>
  <si>
    <t>9*1,2*2*1,7</t>
  </si>
  <si>
    <t>2015215626</t>
  </si>
  <si>
    <t>"jámy protlaku" 2*2*2*2,2*0,25</t>
  </si>
  <si>
    <t>"jámy pro DČS" 4*2*2*2,3*0,25</t>
  </si>
  <si>
    <t>1952159110</t>
  </si>
  <si>
    <t>-930918751</t>
  </si>
  <si>
    <t>546491230</t>
  </si>
  <si>
    <t>"jámy protlaku" 2*2*2*2,2*0,15</t>
  </si>
  <si>
    <t>"jámy pro DČS" 4*2*2*2,3*0,15</t>
  </si>
  <si>
    <t>-269286851</t>
  </si>
  <si>
    <t>265,7*1,2*1,7*0,25</t>
  </si>
  <si>
    <t>-674034708</t>
  </si>
  <si>
    <t>-765059200</t>
  </si>
  <si>
    <t>542,08*0,1</t>
  </si>
  <si>
    <t>766951669</t>
  </si>
  <si>
    <t>-355499352</t>
  </si>
  <si>
    <t>265,7*1,2*1,7*0,15</t>
  </si>
  <si>
    <t>647955332</t>
  </si>
  <si>
    <t>"jámy protlaku" 2*2*2*2,2*0,1</t>
  </si>
  <si>
    <t>"jámy pro DČS" 4*2*2*2,3*0,1</t>
  </si>
  <si>
    <t>503671386</t>
  </si>
  <si>
    <t>265,7*1,2*1,7*0,1</t>
  </si>
  <si>
    <t>-483585498</t>
  </si>
  <si>
    <t>-347182049</t>
  </si>
  <si>
    <t>"(265,7-11)*1,7*2</t>
  </si>
  <si>
    <t xml:space="preserve">2*4*2*2,2 </t>
  </si>
  <si>
    <t>856611283</t>
  </si>
  <si>
    <t>-1602978662</t>
  </si>
  <si>
    <t>(13,6+135,507)-29,325</t>
  </si>
  <si>
    <t>13,6+81,304</t>
  </si>
  <si>
    <t>29973867</t>
  </si>
  <si>
    <t>214,686*20 'Přepočtené koeficientem množství</t>
  </si>
  <si>
    <t>-241063343</t>
  </si>
  <si>
    <t>5,44+54,203</t>
  </si>
  <si>
    <t>-528386083</t>
  </si>
  <si>
    <t>59,643*20 'Přepočtené koeficientem množství</t>
  </si>
  <si>
    <t>-889875268</t>
  </si>
  <si>
    <t>374,329*2,05 'Přepočtené koeficientem množství</t>
  </si>
  <si>
    <t>185499702</t>
  </si>
  <si>
    <t>314,686+59,643</t>
  </si>
  <si>
    <t>1323862846</t>
  </si>
  <si>
    <t xml:space="preserve">"výkop-podsyp-obsyp-objem DČS" </t>
  </si>
  <si>
    <t>(542,08+54,4)-33,204-127,536-4*3,14*0,55*0,55*2</t>
  </si>
  <si>
    <t>1703916816</t>
  </si>
  <si>
    <t xml:space="preserve">"rýha v místní komunikaci, zásyp 50% nový materiál" </t>
  </si>
  <si>
    <t>72,9*1,2*(1,7-0,15-0,4)</t>
  </si>
  <si>
    <t>100,602*1,67 'Přepočtené koeficientem množství</t>
  </si>
  <si>
    <t>-1393696161</t>
  </si>
  <si>
    <t>"tlakové připojovací body" 265,7*1,2*0,4</t>
  </si>
  <si>
    <t>-2110351034</t>
  </si>
  <si>
    <t>127,536*1,67 'Přepočtené koeficientem množství</t>
  </si>
  <si>
    <t>1436919940</t>
  </si>
  <si>
    <t>-76030438</t>
  </si>
  <si>
    <t>-879475882</t>
  </si>
  <si>
    <t>135,56*0,025 'Přepočtené koeficientem množství</t>
  </si>
  <si>
    <t>-1629027138</t>
  </si>
  <si>
    <t>256,7*1,2*0,1</t>
  </si>
  <si>
    <t>4*2*2*0,15</t>
  </si>
  <si>
    <t>208132007</t>
  </si>
  <si>
    <t>"DČS" 4*1,1*1,1*0,15</t>
  </si>
  <si>
    <t>-855847230</t>
  </si>
  <si>
    <t>4*4*1,1*0,15</t>
  </si>
  <si>
    <t>1149331106</t>
  </si>
  <si>
    <t>564751101</t>
  </si>
  <si>
    <t>Podklad nebo kryt z kameniva hrubého drceného vel. 32-63 mm s rozprostřením a zhutněním plochy jednotlivě do 100 m2, po zhutnění tl. 150 mm</t>
  </si>
  <si>
    <t>1292981770</t>
  </si>
  <si>
    <t>100*1,2</t>
  </si>
  <si>
    <t>-2120318827</t>
  </si>
  <si>
    <t>-856245528</t>
  </si>
  <si>
    <t>648342690</t>
  </si>
  <si>
    <t>1243615975</t>
  </si>
  <si>
    <t>-679695420</t>
  </si>
  <si>
    <t>-998547316</t>
  </si>
  <si>
    <t>836253496</t>
  </si>
  <si>
    <t>2*72,9</t>
  </si>
  <si>
    <t>871184201</t>
  </si>
  <si>
    <t>Montáž kanalizačního potrubí z plastů z polyetylenu PE 100 svařovaných na tupo v otevřeném výkopu ve sklonu do 20 % SDR 11/PN16 D 40 x 3,7 mm</t>
  </si>
  <si>
    <t>-553653764</t>
  </si>
  <si>
    <t>28613682</t>
  </si>
  <si>
    <t>potrubí dvouvrstvé PE100 RC se signalizační vrstvou SDR11 40x3,7mm dl 12m</t>
  </si>
  <si>
    <t>-1991085550</t>
  </si>
  <si>
    <t>265,7*1,015 'Přepočtené koeficientem množství</t>
  </si>
  <si>
    <t>101902631</t>
  </si>
  <si>
    <t>Montáž tvarovek na kanalizačním potrubí z trub z plastu z tvrdého PVC nebo z polypropylenu v otevřeném výkopu dvouosých DN 250</t>
  </si>
  <si>
    <t>-367834629</t>
  </si>
  <si>
    <t>1809713550</t>
  </si>
  <si>
    <t>892233922.1</t>
  </si>
  <si>
    <t>Proplach vodovodního potrubí při opravách jednoduchý (bez dezinfekce) DN od 40 do 70</t>
  </si>
  <si>
    <t>-940820336</t>
  </si>
  <si>
    <t>407541760</t>
  </si>
  <si>
    <t>2063291313</t>
  </si>
  <si>
    <t>899620121</t>
  </si>
  <si>
    <t>Obetonování plastových šachet z polypropylenu betonem prostým v otevřeném výkopu, beton tř. C 12/15</t>
  </si>
  <si>
    <t>-1526753512</t>
  </si>
  <si>
    <t>"DČS" 4*2*3,14*0,55*0,15</t>
  </si>
  <si>
    <t>899640112</t>
  </si>
  <si>
    <t>Bednění pro obetonování plastových šachet v otevřeném výkopu kruhových</t>
  </si>
  <si>
    <t>-451402996</t>
  </si>
  <si>
    <t>"DČS" 4*2*3,14*0,55</t>
  </si>
  <si>
    <t>-581725585</t>
  </si>
  <si>
    <t>265,7*1,2 'Přepočtené koeficientem množství</t>
  </si>
  <si>
    <t>994781775</t>
  </si>
  <si>
    <t>R - 04.9.2</t>
  </si>
  <si>
    <t>-848867556</t>
  </si>
  <si>
    <t>1808365701</t>
  </si>
  <si>
    <t xml:space="preserve">2*72,9  </t>
  </si>
  <si>
    <t>461961316</t>
  </si>
  <si>
    <t>-10708228</t>
  </si>
  <si>
    <t>363678547</t>
  </si>
  <si>
    <t>212,331*24 'Přepočtené koeficientem množství</t>
  </si>
  <si>
    <t>1194168119</t>
  </si>
  <si>
    <t>22,861+35,284+27,644</t>
  </si>
  <si>
    <t>-1562742181</t>
  </si>
  <si>
    <t>20,4+67,651+38,491</t>
  </si>
  <si>
    <t>-873775292</t>
  </si>
  <si>
    <t>SO_08 - Přeložky vodovodu</t>
  </si>
  <si>
    <t>2048674675</t>
  </si>
  <si>
    <t>"provizorní zpojízdnění" 6*3*2,9</t>
  </si>
  <si>
    <t>1937559196</t>
  </si>
  <si>
    <t>"přepojení 6 ks přípojek v asfaltu"</t>
  </si>
  <si>
    <t>6*3*0,9</t>
  </si>
  <si>
    <t>-1423612168</t>
  </si>
  <si>
    <t>"odstranění asfaltového povrchu ABS a ABVH"</t>
  </si>
  <si>
    <t>6*3*1,9</t>
  </si>
  <si>
    <t>6*3*2,9</t>
  </si>
  <si>
    <t>-646753672</t>
  </si>
  <si>
    <t>245623142</t>
  </si>
  <si>
    <t>8*0,9</t>
  </si>
  <si>
    <t>840912485</t>
  </si>
  <si>
    <t>14*0,9*2*1,7</t>
  </si>
  <si>
    <t>-811159313</t>
  </si>
  <si>
    <t xml:space="preserve">"přepojení přípojek v trávě" </t>
  </si>
  <si>
    <t>8*3*0,9</t>
  </si>
  <si>
    <t>1449379043</t>
  </si>
  <si>
    <t xml:space="preserve">"zemní práce v rozsahu 50% při souběhu s gravitací" </t>
  </si>
  <si>
    <t>"souběh s A" 63*1,5*2,2/2</t>
  </si>
  <si>
    <t>"souběh s A1" 50*1,5*2,5/2</t>
  </si>
  <si>
    <t>"souběh s A2" 50*1,5*2,2/2</t>
  </si>
  <si>
    <t>"přepojení přípojek" 14*3*0,9*1,7</t>
  </si>
  <si>
    <t>344,46*0,25</t>
  </si>
  <si>
    <t>-74131221</t>
  </si>
  <si>
    <t>1416232543</t>
  </si>
  <si>
    <t>344,46*0,1</t>
  </si>
  <si>
    <t>972744553</t>
  </si>
  <si>
    <t>-882111617</t>
  </si>
  <si>
    <t>344,46*0,15</t>
  </si>
  <si>
    <t>-1983830902</t>
  </si>
  <si>
    <t>141721216</t>
  </si>
  <si>
    <t>Řízený zemní protlak délky protlaku do 50 m v hornině třídy těžitelnosti I a II, skupiny 1 až 4 včetně zatažení trub v hloubce do 6 m průměru vrtu přes 225 do 250 mm</t>
  </si>
  <si>
    <t>-618301676</t>
  </si>
  <si>
    <t>14011108.1</t>
  </si>
  <si>
    <t>trubka ocelová bezešvá hladká jakost 11 353 245x8,0mm</t>
  </si>
  <si>
    <t>-1238989111</t>
  </si>
  <si>
    <t>991947527</t>
  </si>
  <si>
    <t>"přepojení přípojek" 14*3*1,7*2</t>
  </si>
  <si>
    <t>-1399921648</t>
  </si>
  <si>
    <t>-657356181</t>
  </si>
  <si>
    <t xml:space="preserve">"zpětný zásyp" </t>
  </si>
  <si>
    <t>2*86,115</t>
  </si>
  <si>
    <t>162651131</t>
  </si>
  <si>
    <t>Vodorovné přemístění výkopku nebo sypaniny po suchu na obvyklém dopravním prostředku, bez naložení výkopku, avšak se složením bez rozhrnutí z horniny třídy těžitelnosti II skupiny 4 a 5 na vzdálenost přes 3 000 do 4 000 m</t>
  </si>
  <si>
    <t>399103597</t>
  </si>
  <si>
    <t>"zpětný zásyp"</t>
  </si>
  <si>
    <t>244,995-2*86,115</t>
  </si>
  <si>
    <t>72,765*2 'Přepočtené koeficientem množství</t>
  </si>
  <si>
    <t>-845241515</t>
  </si>
  <si>
    <t>"72,765 m3 z tř.4 použít na zpětný zásyp" 86,115-72,765</t>
  </si>
  <si>
    <t>"výkopek horniny tř. 5" 51,669</t>
  </si>
  <si>
    <t>-1786340976</t>
  </si>
  <si>
    <t>65,019*20 'Přepočtené koeficientem množství</t>
  </si>
  <si>
    <t>-1423371042</t>
  </si>
  <si>
    <t>-248087446</t>
  </si>
  <si>
    <t>34,446*20 'Přepočtené koeficientem množství</t>
  </si>
  <si>
    <t>2020693987</t>
  </si>
  <si>
    <t>99,465*2,05 'Přepočtené koeficientem množství</t>
  </si>
  <si>
    <t>-369602684</t>
  </si>
  <si>
    <t>65,019+34,446</t>
  </si>
  <si>
    <t>171251201.1</t>
  </si>
  <si>
    <t>-70843155</t>
  </si>
  <si>
    <t>(172,23+145,53)/2</t>
  </si>
  <si>
    <t>1811100700</t>
  </si>
  <si>
    <t>"výkop-podsyp-obsyp"</t>
  </si>
  <si>
    <t>344,46-16,005-64,02</t>
  </si>
  <si>
    <t>-1838419263</t>
  </si>
  <si>
    <t>"100% nový materiál"</t>
  </si>
  <si>
    <t>"přepojení přípojek" 18*0,9*(1,7-0,1-0,4)</t>
  </si>
  <si>
    <t>19,44*1,67 'Přepočtené koeficientem množství</t>
  </si>
  <si>
    <t>612927531</t>
  </si>
  <si>
    <t>"souběh s A" 63*0,75*0,4</t>
  </si>
  <si>
    <t>"souběh s A1" 50*0,75*0,4</t>
  </si>
  <si>
    <t>"souběh s A2" 50*0,75*0,4</t>
  </si>
  <si>
    <t>"přepojení přípojek" 14*3*0,9*0,4</t>
  </si>
  <si>
    <t>-1788912950</t>
  </si>
  <si>
    <t>64,02*1,67 'Přepočtené koeficientem množství</t>
  </si>
  <si>
    <t>1399122569</t>
  </si>
  <si>
    <t>1037043625</t>
  </si>
  <si>
    <t>181668989</t>
  </si>
  <si>
    <t>21,6*0,025 'Přepočtené koeficientem množství</t>
  </si>
  <si>
    <t>244647831</t>
  </si>
  <si>
    <t>"souběh s A" 63*0,75*0,1</t>
  </si>
  <si>
    <t>"souběh s A1" 50*0,75*0,1</t>
  </si>
  <si>
    <t>"souběh s A2" 50*0,75*0,1</t>
  </si>
  <si>
    <t>"přepojení přípojek" 14*3*0,9*0,1</t>
  </si>
  <si>
    <t>452313131</t>
  </si>
  <si>
    <t>Podkladní a zajišťovací konstrukce z betonu prostého v otevřeném výkopu bloky pro potrubí z betonu tř. C 12/15</t>
  </si>
  <si>
    <t>-2101642046</t>
  </si>
  <si>
    <t>452353101</t>
  </si>
  <si>
    <t>Bednění podkladních a zajišťovacích konstrukcí v otevřeném výkopu bloků pro potrubí</t>
  </si>
  <si>
    <t>1928234621</t>
  </si>
  <si>
    <t>7*0,4</t>
  </si>
  <si>
    <t>-1583574225</t>
  </si>
  <si>
    <t>-187218387</t>
  </si>
  <si>
    <t>1401131903</t>
  </si>
  <si>
    <t>1034414900</t>
  </si>
  <si>
    <t>1666706807</t>
  </si>
  <si>
    <t>-1175024454</t>
  </si>
  <si>
    <t>-1628421554</t>
  </si>
  <si>
    <t>-1300724593</t>
  </si>
  <si>
    <t>6*3*2</t>
  </si>
  <si>
    <t>850311811</t>
  </si>
  <si>
    <t>Bourání stávajícího potrubí z trub litinových hrdlových nebo přírubových v otevřeném výkopu DN do 150</t>
  </si>
  <si>
    <t>1708066579</t>
  </si>
  <si>
    <t>851311130</t>
  </si>
  <si>
    <t>Demontáž stávajících  armatur a tvarovek</t>
  </si>
  <si>
    <t>-826742060</t>
  </si>
  <si>
    <t>852261122</t>
  </si>
  <si>
    <t>Montáž potrubí z trub litinových tlakových přírubových normálních délek v otevřeném výkopu, kanálu nebo v šachtě DN 100</t>
  </si>
  <si>
    <t>-1697352118</t>
  </si>
  <si>
    <t>55253016</t>
  </si>
  <si>
    <t>trouba vodovodní litinová hrdlová dl 6m DN 100</t>
  </si>
  <si>
    <t>-964490808</t>
  </si>
  <si>
    <t>50*1,01 'Přepočtené koeficientem množství</t>
  </si>
  <si>
    <t>857242122</t>
  </si>
  <si>
    <t>-1110641384</t>
  </si>
  <si>
    <t>760210011816</t>
  </si>
  <si>
    <t>PŘÍRUBA - TAH - LITINA 100/118</t>
  </si>
  <si>
    <t>1180145286</t>
  </si>
  <si>
    <t>55254047</t>
  </si>
  <si>
    <t>koleno 90° s patkou přírubové litinové vodovodní N-kus PN10/40 DN 80</t>
  </si>
  <si>
    <t>-684714778</t>
  </si>
  <si>
    <t>40005006316</t>
  </si>
  <si>
    <t>PŘÍRUBA S2000 50/63</t>
  </si>
  <si>
    <t>2058668968</t>
  </si>
  <si>
    <t>857261131</t>
  </si>
  <si>
    <t>Montáž litinových tvarovek na potrubí litinovém tlakovém jednoosých na potrubí z trub hrdlových v otevřeném výkopu, kanálu nebo v šachtě s integrovaným těsněním DN 100</t>
  </si>
  <si>
    <t>1924539176</t>
  </si>
  <si>
    <t>55253929</t>
  </si>
  <si>
    <t>koleno hrdlové z tvárné litiny,práškový epoxid tl 250µm MMK-kus DN 100-30°</t>
  </si>
  <si>
    <t>713558102</t>
  </si>
  <si>
    <t>55253905</t>
  </si>
  <si>
    <t>koleno hrdlové z tvárné litiny,práškový epoxid tl 250µm MMK-kus DN 100-11,25°</t>
  </si>
  <si>
    <t>323356239</t>
  </si>
  <si>
    <t>857262122</t>
  </si>
  <si>
    <t>Montáž litinových tvarovek na potrubí litinovém tlakovém jednoosých na potrubí z trub přírubových v otevřeném výkopu, kanálu nebo v šachtě DN 100</t>
  </si>
  <si>
    <t>-1447333612</t>
  </si>
  <si>
    <t>55253490</t>
  </si>
  <si>
    <t>tvarovka přírubová litinová s hladkým koncem,práškový epoxid tl 250µm F-kus DN 100</t>
  </si>
  <si>
    <t>-1740966513</t>
  </si>
  <si>
    <t>55253893</t>
  </si>
  <si>
    <t>tvarovka přírubová s hrdlem z tvárné litiny,práškový epoxid tl 250µm EU-kus dl 130mm DN 100</t>
  </si>
  <si>
    <t>2051918751</t>
  </si>
  <si>
    <t>871161141</t>
  </si>
  <si>
    <t>Montáž vodovodního potrubí z plastů v otevřeném výkopu z polyetylenu PE 100 svařovaných na tupo SDR 11/PN16 D 32 x 3,0 mm</t>
  </si>
  <si>
    <t>-415311339</t>
  </si>
  <si>
    <t>14*3</t>
  </si>
  <si>
    <t>28613110</t>
  </si>
  <si>
    <t>trubka vodovodní PE100 PN 16 SDR11 32x3,0mm</t>
  </si>
  <si>
    <t>-2132526468</t>
  </si>
  <si>
    <t>42*1,015 'Přepočtené koeficientem množství</t>
  </si>
  <si>
    <t>28613850</t>
  </si>
  <si>
    <t>trubka vodovodní PE100 PN 16 SDR11 s ochranným pláštěm z PP 32x3,0mm</t>
  </si>
  <si>
    <t>336803645</t>
  </si>
  <si>
    <t>871171141</t>
  </si>
  <si>
    <t>Montáž vodovodního potrubí z plastů v otevřeném výkopu z polyetylenu PE 100 svařovaných na tupo SDR 11/PN16 D 40 x 3,7 mm</t>
  </si>
  <si>
    <t>-1047361992</t>
  </si>
  <si>
    <t>28613111</t>
  </si>
  <si>
    <t>trubka vodovodní PE100 PN 16 SDR11 40x3,7mm</t>
  </si>
  <si>
    <t>975456530</t>
  </si>
  <si>
    <t>50*1,015 'Přepočtené koeficientem množství</t>
  </si>
  <si>
    <t>28613851</t>
  </si>
  <si>
    <t>trubka vodovodní PE100 PN 16 SDR11 s ochranným pláštěm z PP 40x3,7mm</t>
  </si>
  <si>
    <t>-1285717282</t>
  </si>
  <si>
    <t>871211141</t>
  </si>
  <si>
    <t>Montáž vodovodního potrubí z plastů v otevřeném výkopu z polyetylenu PE 100 svařovaných na tupo SDR 11/PN16 D 63 x 5,8 mm</t>
  </si>
  <si>
    <t>1627546461</t>
  </si>
  <si>
    <t>28613113</t>
  </si>
  <si>
    <t>trubka vodovodní PE100 PN 16 SDR11 63x5,8mm</t>
  </si>
  <si>
    <t>-1406653216</t>
  </si>
  <si>
    <t>63*1,015 'Přepočtené koeficientem množství</t>
  </si>
  <si>
    <t>28613853</t>
  </si>
  <si>
    <t>trubka vodovodní PE100 PN 16 SDR11 s ochranným pláštěm z PP 63x5,8mm</t>
  </si>
  <si>
    <t>-665442202</t>
  </si>
  <si>
    <t>877171201</t>
  </si>
  <si>
    <t>Montáž tvarovek na vodovodním plastovém potrubí z polyetylenu PE 100 svařovaných na tupo SDR 11/PN16 oblouků nebo redukcí d 40</t>
  </si>
  <si>
    <t>379102651</t>
  </si>
  <si>
    <t>FF091009W</t>
  </si>
  <si>
    <t>Oblouk 11° PE100 SDR11 40</t>
  </si>
  <si>
    <t>-209014857</t>
  </si>
  <si>
    <t>FF081009W</t>
  </si>
  <si>
    <t>Oblouk 22° PE100 SDR11 40</t>
  </si>
  <si>
    <t>2105621865</t>
  </si>
  <si>
    <t>28654363</t>
  </si>
  <si>
    <t>příruba volná k lemovému nákružku z polypropylénu 40</t>
  </si>
  <si>
    <t>-1688615224</t>
  </si>
  <si>
    <t>28653131</t>
  </si>
  <si>
    <t>nákružek lemový PE 100 SDR11 40mm</t>
  </si>
  <si>
    <t>1403536498</t>
  </si>
  <si>
    <t>877211201</t>
  </si>
  <si>
    <t>Montáž tvarovek na vodovodním plastovém potrubí z polyetylenu PE 100 svařovaných na tupo SDR 11/PN16 oblouků nebo redukcí d 63</t>
  </si>
  <si>
    <t>1651830904</t>
  </si>
  <si>
    <t>FF091011W</t>
  </si>
  <si>
    <t>Oblouk 11° PE100 SDR11 63</t>
  </si>
  <si>
    <t>956498010</t>
  </si>
  <si>
    <t>FF081011W</t>
  </si>
  <si>
    <t>Oblouk 22° PE100 SDR11 63</t>
  </si>
  <si>
    <t>-701289307</t>
  </si>
  <si>
    <t>FF485245W</t>
  </si>
  <si>
    <t>T-kus PE100 SDR11 63</t>
  </si>
  <si>
    <t>637869695</t>
  </si>
  <si>
    <t>77</t>
  </si>
  <si>
    <t>FF485243W</t>
  </si>
  <si>
    <t>T-kus PE100 SDR11 40</t>
  </si>
  <si>
    <t>1675956202</t>
  </si>
  <si>
    <t>28653125.1</t>
  </si>
  <si>
    <t>redukce svařovací na tupo potrubí PE 100 SDR11 63/50</t>
  </si>
  <si>
    <t>-1538377315</t>
  </si>
  <si>
    <t>28654365</t>
  </si>
  <si>
    <t>příruba volná k lemovému nákružku z polypropylénu 63</t>
  </si>
  <si>
    <t>-1999985015</t>
  </si>
  <si>
    <t>28653133</t>
  </si>
  <si>
    <t>nákružek lemový PE 100 SDR11 63mm</t>
  </si>
  <si>
    <t>-1592245418</t>
  </si>
  <si>
    <t>877241212</t>
  </si>
  <si>
    <t>Montáž tvarovek na vodovodním plastovém potrubí z polyetylenu PE 100 svařovaných na tupo SDR 11/PN16 kolen 90° d 90</t>
  </si>
  <si>
    <t>1342533326</t>
  </si>
  <si>
    <t>FF485227W</t>
  </si>
  <si>
    <t>Koleno 90° PE100 SDR11 90</t>
  </si>
  <si>
    <t>-981510172</t>
  </si>
  <si>
    <t>28653127.1</t>
  </si>
  <si>
    <t>redukce svařovací na tupo potrubí PE 100 SDR11 90/75</t>
  </si>
  <si>
    <t>-582108408</t>
  </si>
  <si>
    <t>28654368</t>
  </si>
  <si>
    <t>příruba volná k lemovému nákružku z polypropylénu 90</t>
  </si>
  <si>
    <t>-39815781</t>
  </si>
  <si>
    <t>28653135</t>
  </si>
  <si>
    <t>nákružek lemový PE 100 SDR11 90mm</t>
  </si>
  <si>
    <t>1263130099</t>
  </si>
  <si>
    <t>891181112</t>
  </si>
  <si>
    <t>Montáž vodovodních armatur na potrubí šoupátek nebo klapek uzavíracích v otevřeném výkopu nebo v šachtách s osazením zemní soupravy (bez poklopů) DN 40</t>
  </si>
  <si>
    <t>-1940777634</t>
  </si>
  <si>
    <t>260000103216</t>
  </si>
  <si>
    <t>ŠOUPÁTKO ISO DOMOVNÍ PŘÍPOJKY 32</t>
  </si>
  <si>
    <t>792894334</t>
  </si>
  <si>
    <t>960113018004</t>
  </si>
  <si>
    <t>SOUPRAVA ZEMNÍ TELESKOPICKÁ DOM. ŠOUPÁTKA-1,3-1,8 3/4"-2" (1,3-1,8m)</t>
  </si>
  <si>
    <t>-1789270905</t>
  </si>
  <si>
    <t>891219111</t>
  </si>
  <si>
    <t>Montáž vodovodních armatur na potrubí navrtávacích pasů s ventilem Jt 1 MPa, na potrubí z trub litinových, ocelových nebo plastických hmot DN 50</t>
  </si>
  <si>
    <t>181400346</t>
  </si>
  <si>
    <t>525006300116</t>
  </si>
  <si>
    <t>PAS NAVRTÁVACÍ HAKU 63-1"</t>
  </si>
  <si>
    <t>-2001082517</t>
  </si>
  <si>
    <t>525004000116</t>
  </si>
  <si>
    <t>PAS NAVRTÁVACÍ HAKU 40-1"</t>
  </si>
  <si>
    <t>-87427459</t>
  </si>
  <si>
    <t>891241112</t>
  </si>
  <si>
    <t>Montáž vodovodních armatur na potrubí šoupátek nebo klapek uzavíracích v otevřeném výkopu nebo v šachtách s osazením zemní soupravy (bez poklopů) DN 80</t>
  </si>
  <si>
    <t>-1228042229</t>
  </si>
  <si>
    <t>400208000016</t>
  </si>
  <si>
    <t>ŠOUPĚ E2 PŘÍRUBOVÉ KRÁTKÉ 80</t>
  </si>
  <si>
    <t>1723809591</t>
  </si>
  <si>
    <t>891247112</t>
  </si>
  <si>
    <t>Montáž vodovodních armatur na potrubí hydrantů podzemních (bez osazení poklopů) DN 80</t>
  </si>
  <si>
    <t>-707499044</t>
  </si>
  <si>
    <t>K24008015016</t>
  </si>
  <si>
    <t>HYDRANT DUO PODZEMNÍ 80/1,5 m</t>
  </si>
  <si>
    <t>-411693584</t>
  </si>
  <si>
    <t>891261112</t>
  </si>
  <si>
    <t>Montáž vodovodních armatur na potrubí šoupátek nebo klapek uzavíracích v otevřeném výkopu nebo v šachtách s osazením zemní soupravy (bez poklopů) DN 100</t>
  </si>
  <si>
    <t>575809008</t>
  </si>
  <si>
    <t>400210000016</t>
  </si>
  <si>
    <t>ŠOUPĚ E2 PŘÍRUBOVÉ KRÁTKÉ 100</t>
  </si>
  <si>
    <t>1986240630</t>
  </si>
  <si>
    <t>-1229425954</t>
  </si>
  <si>
    <t>891269111</t>
  </si>
  <si>
    <t>Montáž vodovodních armatur na potrubí navrtávacích pasů s ventilem Jt 1 MPa, na potrubí z trub litinových, ocelových nebo plastických hmot DN 100</t>
  </si>
  <si>
    <t>-701651522</t>
  </si>
  <si>
    <t>335010000216</t>
  </si>
  <si>
    <t>PAS NAVRTÁVACÍ HACOM 100-2"</t>
  </si>
  <si>
    <t>440773114</t>
  </si>
  <si>
    <t>-953630476</t>
  </si>
  <si>
    <t>50+63+14*3</t>
  </si>
  <si>
    <t>155*2 'Přepočtené koeficientem množství</t>
  </si>
  <si>
    <t>892271111</t>
  </si>
  <si>
    <t>Tlakové zkoušky vodou na potrubí DN 100 nebo 125</t>
  </si>
  <si>
    <t>1083697439</t>
  </si>
  <si>
    <t>25*2 'Přepočtené koeficientem množství</t>
  </si>
  <si>
    <t>892233122</t>
  </si>
  <si>
    <t>Proplach a dezinfekce vodovodního potrubí DN od 40 do 70</t>
  </si>
  <si>
    <t>-653365635</t>
  </si>
  <si>
    <t>892273122</t>
  </si>
  <si>
    <t>Proplach a dezinfekce vodovodního potrubí DN od 80 do 125</t>
  </si>
  <si>
    <t>-961484174</t>
  </si>
  <si>
    <t>1056972560</t>
  </si>
  <si>
    <t>175000000003</t>
  </si>
  <si>
    <t>POKLOP ULIČNÍ ŠOUP. KASI LOGO HAWLE HAWLE VODA</t>
  </si>
  <si>
    <t>-147990976</t>
  </si>
  <si>
    <t>165000000003</t>
  </si>
  <si>
    <t>POKLOP ULIČNÍ TĚŽKÝ KASI LOGO HAWLE HAWLE VODA</t>
  </si>
  <si>
    <t>-1046355053</t>
  </si>
  <si>
    <t>1194035511</t>
  </si>
  <si>
    <t>899401113</t>
  </si>
  <si>
    <t>Osazení poklopů litinových hydrantových</t>
  </si>
  <si>
    <t>-264488504</t>
  </si>
  <si>
    <t>195000000002</t>
  </si>
  <si>
    <t>HYDRANTOVÝ POKLOP 21 kg / HAWLE - HYDRANT</t>
  </si>
  <si>
    <t>1130425468</t>
  </si>
  <si>
    <t>348200000000</t>
  </si>
  <si>
    <t>PODKLAD. DESKA  POD HYDRANT.POKLOP</t>
  </si>
  <si>
    <t>1788386623</t>
  </si>
  <si>
    <t>899711111</t>
  </si>
  <si>
    <t>Orientační tabulky na vodovodních a kanalizačních řadech na dřevěné konstrukci</t>
  </si>
  <si>
    <t>-170346957</t>
  </si>
  <si>
    <t>-1164280200</t>
  </si>
  <si>
    <t>50+50+63+14*3</t>
  </si>
  <si>
    <t>-1080558419</t>
  </si>
  <si>
    <t>50+50+63</t>
  </si>
  <si>
    <t>899913143</t>
  </si>
  <si>
    <t>Koncové uzavírací manžety chrániček DN potrubí x DN chráničky DN 100 x 250</t>
  </si>
  <si>
    <t>-1943817625</t>
  </si>
  <si>
    <t>899914113.1</t>
  </si>
  <si>
    <t>Montáž ocelové chráničky v otevřeném výkopu vnějšího průměru D 273 x 10 mm</t>
  </si>
  <si>
    <t>407434491</t>
  </si>
  <si>
    <t>969021111</t>
  </si>
  <si>
    <t>Přepojení přípojek</t>
  </si>
  <si>
    <t>ks</t>
  </si>
  <si>
    <t>126240593</t>
  </si>
  <si>
    <t>969021112</t>
  </si>
  <si>
    <t>Přepojení řadů</t>
  </si>
  <si>
    <t>1789367835</t>
  </si>
  <si>
    <t>969021151.1</t>
  </si>
  <si>
    <t>Napojení přípojek na provizorní rozvod vody (montáž + demontáž)</t>
  </si>
  <si>
    <t>-696610597</t>
  </si>
  <si>
    <t>969021151.2</t>
  </si>
  <si>
    <t>-1517818719</t>
  </si>
  <si>
    <t>969021151.3</t>
  </si>
  <si>
    <t>-2112400694</t>
  </si>
  <si>
    <t>969021152.1</t>
  </si>
  <si>
    <t>Zabezpečení provizorního rozvodu vody PE d 40-63 mm na terénu (montáž + demontáž)</t>
  </si>
  <si>
    <t>-492378732</t>
  </si>
  <si>
    <t>50+63</t>
  </si>
  <si>
    <t>969021152.2</t>
  </si>
  <si>
    <t>Zabezpečení provizorního rozvodu vody PE d 32 mm na terénu (montáž + demontáž)</t>
  </si>
  <si>
    <t>874068332</t>
  </si>
  <si>
    <t>969021152.3</t>
  </si>
  <si>
    <t>Zabezpečení provizorního rozvodu vody PE d 110 mm na terénu (montáž + demontáž)</t>
  </si>
  <si>
    <t>2003665648</t>
  </si>
  <si>
    <t>R - 06.8.1</t>
  </si>
  <si>
    <t>Svěrná spojka PE/Ocel universální 5/4"</t>
  </si>
  <si>
    <t>1969513533</t>
  </si>
  <si>
    <t>1543160323</t>
  </si>
  <si>
    <t>885550095</t>
  </si>
  <si>
    <t>-151686678</t>
  </si>
  <si>
    <t>902695458</t>
  </si>
  <si>
    <t>49718773</t>
  </si>
  <si>
    <t>53,565*29 'Přepočtené koeficientem množství</t>
  </si>
  <si>
    <t>31528962</t>
  </si>
  <si>
    <t>19,008+5,119</t>
  </si>
  <si>
    <t>-439758816</t>
  </si>
  <si>
    <t>15,138+7,128</t>
  </si>
  <si>
    <t>-605661091</t>
  </si>
  <si>
    <t>230011111.1</t>
  </si>
  <si>
    <t>Montáž potrubí z trub ocelových hladkých tř. 11 až 13 Ø 245 mm, tl. 19,0 mm</t>
  </si>
  <si>
    <t>-1621980445</t>
  </si>
  <si>
    <t>PS_01 - Čerpací stanice ČS1</t>
  </si>
  <si>
    <t>PS_01.1 - ČS1 - strojní</t>
  </si>
  <si>
    <t>230196101</t>
  </si>
  <si>
    <t>706615948</t>
  </si>
  <si>
    <t>PS_01.2 - ČS1 elektro a dálkový přenos</t>
  </si>
  <si>
    <t xml:space="preserve">    742 - Elektroinstalace - slaboproud</t>
  </si>
  <si>
    <t>742</t>
  </si>
  <si>
    <t>Elektroinstalace - slaboproud</t>
  </si>
  <si>
    <t>742121001</t>
  </si>
  <si>
    <t>243735103</t>
  </si>
  <si>
    <t>PS_02 - Čerpací stanice ČS2</t>
  </si>
  <si>
    <t>PS_02.1 - ČS2 - strojní</t>
  </si>
  <si>
    <t>PS_02.2 - ČS2 elektro a dálkový přenos</t>
  </si>
  <si>
    <t>VRN - Vedlejší rozpočtové náklady</t>
  </si>
  <si>
    <t>Vodohospodářsko-inženýrské služby spol. s r.o.</t>
  </si>
  <si>
    <t>Obnovení platnosti vyjádření správců dotčených sítí</t>
  </si>
  <si>
    <t>512</t>
  </si>
  <si>
    <t>-883444631</t>
  </si>
  <si>
    <t>Zajištění souhlasu pro nakládání s vodami při čerp. vody v průběhu výstavby</t>
  </si>
  <si>
    <t>935990520</t>
  </si>
  <si>
    <t>Další doplňující průzkumy (inženýrskogeologický,geodetický,dendrologický, atp.)</t>
  </si>
  <si>
    <t>774864276</t>
  </si>
  <si>
    <t>Dokumentace skutečného provedení stavby v tištěných vyhotoveních v počtu 6 paré, včetně dodání v elektronicky editovatelné podobě na CD</t>
  </si>
  <si>
    <t>-718985893</t>
  </si>
  <si>
    <t>Vypracování geometrického plánu dokončené stavby v tištěných vyhotoveních v počtu 6 paré, včetně dodání v elektronicky editovatelné podobě na CD</t>
  </si>
  <si>
    <t>65431768</t>
  </si>
  <si>
    <t>Dopracování zadávací dokumentace o konkrétní specifikace materiálů, strojů, zařízení a vyřešení s tím souvisejících detailů ve stavební a technologické části, dílenské výkresy</t>
  </si>
  <si>
    <t>-2083903720</t>
  </si>
  <si>
    <t>1764157032</t>
  </si>
  <si>
    <t>Činnost odpovědného statika,geodeta,geologa,hydrogeologa</t>
  </si>
  <si>
    <t>-1069337977</t>
  </si>
  <si>
    <t>Uvedení do provozu(zaškolení obsluhy)</t>
  </si>
  <si>
    <t>-961290384</t>
  </si>
  <si>
    <t>Revize</t>
  </si>
  <si>
    <t>370841465</t>
  </si>
  <si>
    <t>Povodňový a havarijní plán,manipulační (provozní) řád,návody k obsluze</t>
  </si>
  <si>
    <t>Export Komplet</t>
  </si>
  <si>
    <t/>
  </si>
  <si>
    <t>2.0</t>
  </si>
  <si>
    <t>False</t>
  </si>
  <si>
    <t>{7a52e49d-5a51-4de5-b70c-77f7d44dd583}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</si>
  <si>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</si>
  <si>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</si>
  <si>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</si>
  <si>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</si>
  <si>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</si>
  <si>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</si>
  <si>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</si>
  <si>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</si>
  <si>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2021</t>
  </si>
  <si>
    <t>Stavba:</t>
  </si>
  <si>
    <t>Splašková kanalizace Dobrá Voda</t>
  </si>
  <si>
    <t>KSO:</t>
  </si>
  <si>
    <t>CC-CZ:</t>
  </si>
  <si>
    <t>Místo:</t>
  </si>
  <si>
    <t>Obec Orlické Podhúří</t>
  </si>
  <si>
    <t>Datum:</t>
  </si>
  <si>
    <t>Zadavatel:</t>
  </si>
  <si>
    <t>IČ:</t>
  </si>
  <si>
    <t xml:space="preserve"> </t>
  </si>
  <si>
    <t>DIČ:</t>
  </si>
  <si>
    <t>Zhotovitel:</t>
  </si>
  <si>
    <t>Projektant:</t>
  </si>
  <si>
    <t>Ing. Martin Herman</t>
  </si>
  <si>
    <t>True</t>
  </si>
  <si>
    <t>Zpracovatel:</t>
  </si>
  <si>
    <t>VIS s.r.o. Hradec Králové, Dita Paštová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</si>
  <si>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</si>
  <si>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</si>
  <si>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</si>
  <si>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</si>
  <si>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</si>
  <si>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</si>
  <si>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</si>
  <si>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</si>
  <si>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</si>
  <si>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</si>
  <si>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</si>
  <si>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</si>
  <si>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</si>
  <si>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</si>
  <si>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</si>
  <si>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</si>
  <si>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</si>
  <si>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</si>
  <si>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</si>
  <si>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</si>
  <si>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</si>
  <si>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</si>
  <si>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</si>
  <si>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</si>
  <si>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</si>
  <si>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</si>
  <si>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</si>
  <si>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</si>
  <si>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</si>
  <si>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</si>
  <si>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</si>
  <si>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</si>
  <si>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</si>
  <si>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</si>
  <si>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</si>
  <si>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</si>
  <si>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</si>
  <si>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</si>
  <si>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</si>
  <si>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</si>
  <si>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</si>
  <si>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</si>
  <si>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</si>
  <si>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</si>
  <si>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</si>
  <si>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</si>
  <si>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SO_01</t>
  </si>
  <si>
    <t>Kanalizace Dobrá Voda - stoky</t>
  </si>
  <si>
    <t>STA</t>
  </si>
  <si>
    <t>1</t>
  </si>
  <si>
    <t>{54914d09-5aeb-4c74-bee1-46ab5cbbf599}</t>
  </si>
  <si>
    <t>2</t>
  </si>
  <si>
    <t>SO_02</t>
  </si>
  <si>
    <t>Čerpací stanice ČS1</t>
  </si>
  <si>
    <t>{11bbd15f-c784-40d3-9206-bc0018910de1}</t>
  </si>
  <si>
    <t>SO_02.1</t>
  </si>
  <si>
    <t>Soupis</t>
  </si>
  <si>
    <t>{4849777c-17df-4ba9-ab7d-e19e7fdffc1e}</t>
  </si>
  <si>
    <t>SO_02.2</t>
  </si>
  <si>
    <t>Elektrorozvaděč ČS1</t>
  </si>
  <si>
    <t>{31e50a67-b622-4173-92b1-a2b956ec2db7}</t>
  </si>
  <si>
    <t>SO_03</t>
  </si>
  <si>
    <t>NN Přípojka k ČS1</t>
  </si>
  <si>
    <t>{477f8d64-c130-461c-be97-e394eded4e16}</t>
  </si>
  <si>
    <t>SO_04</t>
  </si>
  <si>
    <t>Čerpací stanice ČS2</t>
  </si>
  <si>
    <t>{f4e8f14d-df1e-4983-97f5-6a4cd65baf6d}</t>
  </si>
  <si>
    <t>SO_04.1</t>
  </si>
  <si>
    <t>{093710fb-a5c2-4108-9a34-a19ba15d1fab}</t>
  </si>
  <si>
    <t>SO_04.2</t>
  </si>
  <si>
    <t>Elektrorozvaděč ČS2</t>
  </si>
  <si>
    <t>{5b8d9390-8981-42ab-b67c-c9b2048ae61f}</t>
  </si>
  <si>
    <t>SO_05</t>
  </si>
  <si>
    <t>NN Přípojka k ČS2</t>
  </si>
  <si>
    <t>{ece4f553-2478-4524-afb1-529a4c22f13c}</t>
  </si>
  <si>
    <t>SO_06</t>
  </si>
  <si>
    <t>Napojovací body</t>
  </si>
  <si>
    <t>{6b372cac-de4e-40ad-9a98-d4bfb4d5fcb0}</t>
  </si>
  <si>
    <t>SO_07</t>
  </si>
  <si>
    <t>Tlakové napojovací body</t>
  </si>
  <si>
    <t>{a598e222-9e58-4dd5-bbfb-1910b0ead771}</t>
  </si>
  <si>
    <t>SO_08</t>
  </si>
  <si>
    <t>Přeložky vodovodu</t>
  </si>
  <si>
    <t>{ab900318-dd83-4efd-a8e2-118b2744f677}</t>
  </si>
  <si>
    <t>PS_01</t>
  </si>
  <si>
    <t>{d0f5c07a-1ce1-491f-ab11-2d891fe65ee0}</t>
  </si>
  <si>
    <t>PS_01.1</t>
  </si>
  <si>
    <t>ČS1 - strojní</t>
  </si>
  <si>
    <t>{00150c42-b342-42e4-80a3-27a0bcdb2166}</t>
  </si>
  <si>
    <t>PS_01.2</t>
  </si>
  <si>
    <t>ČS1 elektro a dálkový přenos</t>
  </si>
  <si>
    <t>{73625f21-93df-43f2-841d-768945fe995a}</t>
  </si>
  <si>
    <t>PS_02</t>
  </si>
  <si>
    <t>{a9ce6aba-23fd-4340-b334-7814f90303ad}</t>
  </si>
  <si>
    <t>PS_02.1</t>
  </si>
  <si>
    <t>ČS2 - strojní</t>
  </si>
  <si>
    <t>{68f3a4d3-d487-4d8f-aad6-f90e374d5d9a}</t>
  </si>
  <si>
    <t>PS_02.2</t>
  </si>
  <si>
    <t>ČS2 elektro a dálkový přenos</t>
  </si>
  <si>
    <t>{6b389a79-e5ba-493f-b24e-8ab9370bef29}</t>
  </si>
  <si>
    <t>VRN</t>
  </si>
  <si>
    <t>Vedlejší rozpočtové náklady</t>
  </si>
  <si>
    <t>{6ea554b7-26c6-4aa2-8bcb-f68598bf93ac}</t>
  </si>
  <si>
    <t>KRYCÍ LIST SOUPISU PRACÍ</t>
  </si>
  <si>
    <t>Objekt:</t>
  </si>
  <si>
    <t>SO_01 - Kanalizace Dobrá Voda - stoky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</si>
  <si>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</si>
  <si>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</si>
  <si>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</si>
  <si>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</si>
  <si>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</si>
  <si>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</si>
  <si>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</si>
  <si>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</si>
  <si>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</si>
  <si>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</si>
  <si>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</si>
  <si>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</si>
  <si>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</si>
  <si>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</si>
  <si>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</si>
  <si>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M - Práce a dodávky M</t>
  </si>
  <si>
    <t xml:space="preserve">    23-M - Montáže potrubí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</si>
  <si>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</si>
  <si>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</si>
  <si>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</si>
  <si>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</si>
  <si>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</si>
  <si>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</si>
  <si>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</si>
  <si>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</si>
  <si>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</si>
  <si>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</si>
  <si>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</si>
  <si>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</si>
  <si>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</si>
  <si>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</si>
  <si>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</si>
  <si>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</si>
  <si>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 xml:space="preserve"> Zemní práce</t>
  </si>
  <si>
    <t>K</t>
  </si>
  <si>
    <t>112101102</t>
  </si>
  <si>
    <t>Odstranění stromů s odřezáním kmene a s odvětvením listnatých, průměru kmene přes 300 do 500 mm</t>
  </si>
  <si>
    <t>kus</t>
  </si>
  <si>
    <t>4</t>
  </si>
  <si>
    <t>549108035</t>
  </si>
  <si>
    <t>112251102</t>
  </si>
  <si>
    <t>Odstranění pařezů strojně s jejich vykopáním nebo vytrháním průměru přes 300 do 500 mm</t>
  </si>
  <si>
    <t>1565386174</t>
  </si>
  <si>
    <t>3</t>
  </si>
  <si>
    <t>113106171</t>
  </si>
  <si>
    <t>Rozebrání dlažeb a dílců vozovek a ploch s přemístěním hmot na skládku na vzdálenost do 3 m nebo s naložením na dopravní prostředek, s jakoukoliv výplní spár ručně ze zámkové dlažby s ložem z kameniva</t>
  </si>
  <si>
    <t>m2</t>
  </si>
  <si>
    <t>1116193071</t>
  </si>
  <si>
    <t>VV</t>
  </si>
  <si>
    <t>3*1,2</t>
  </si>
  <si>
    <t>113107221</t>
  </si>
  <si>
    <t>Odstranění podkladů nebo krytů strojně plochy jednotlivě přes 200 m2 s přemístěním hmot na skládku na vzdálenost do 20 m nebo s naložením na dopravní prostředek z kameniva hrubého drceného, o tl. vrstvy do 100 mm</t>
  </si>
  <si>
    <t>1170475686</t>
  </si>
  <si>
    <t>"rýha ve štěrku"</t>
  </si>
  <si>
    <t>20*1,2</t>
  </si>
  <si>
    <t>5</t>
  </si>
  <si>
    <t>113107222</t>
  </si>
  <si>
    <t>Odstranění podkladů nebo krytů strojně plochy jednotlivě přes 200 m2 s přemístěním hmot na skládku na vzdálenost do 20 m nebo s naložením na dopravní prostředek z kameniva hrubého drceného, o tl. vrstvy přes 100 do 200 mm</t>
  </si>
  <si>
    <t>1902591845</t>
  </si>
  <si>
    <t>"provizorní zpojízdnění" 856,29+50*1,2</t>
  </si>
  <si>
    <t>Součet</t>
  </si>
  <si>
    <t>6</t>
  </si>
  <si>
    <t>113107223</t>
  </si>
  <si>
    <t>Odstranění podkladů nebo krytů strojně plochy jednotlivě přes 200 m2 s přemístěním hmot na skládku na vzdálenost do 20 m nebo s naložením na dopravní prostředek z kameniva hrubého drceného, o tl. vrstvy přes 200 do 300 mm</t>
  </si>
  <si>
    <t>1750785507</t>
  </si>
  <si>
    <t>"místní komunikace ŠD"</t>
  </si>
  <si>
    <t>"A, A + souběh s přeložkou vody a výtlakem V1" (222,3-23-63)*1,2+23*1,5+63*1,5</t>
  </si>
  <si>
    <t>"A1" 10,8*1,2</t>
  </si>
  <si>
    <t>"A2" 4*1,2</t>
  </si>
  <si>
    <t>"jámy protlaku" 1*2,5*2,5</t>
  </si>
  <si>
    <t>"jámy protlaku" 1*3,6*7,2</t>
  </si>
  <si>
    <t>"SUS"50*1,7</t>
  </si>
  <si>
    <t>7</t>
  </si>
  <si>
    <t>113107231</t>
  </si>
  <si>
    <t>Odstranění podkladů nebo krytů strojně plochy jednotlivě přes 200 m2 s přemístěním hmot na skládku na vzdálenost do 20 m nebo s naložením na dopravní prostředek z betonu prostého, o tl. vrstvy přes 100 do 150 mm</t>
  </si>
  <si>
    <t>2083754154</t>
  </si>
  <si>
    <t>"zámková dlažba" 3*1,2</t>
  </si>
  <si>
    <t>"SUS" 50*2,2</t>
  </si>
  <si>
    <t>8</t>
  </si>
  <si>
    <t>113107242</t>
  </si>
  <si>
    <t>Odstranění podkladů nebo krytů strojně plochy jednotlivě přes 200 m2 s přemístěním hmot na skládku na vzdálenost do 20 m nebo s naložením na dopravní prostředek živičných, o tl. vrstvy přes 50 do 100 mm</t>
  </si>
  <si>
    <t>1422077757</t>
  </si>
  <si>
    <t>"místní komunikace ABVH"</t>
  </si>
  <si>
    <t>"A, A + souběh s přeložkou vody a výtlakem V1" (222,3-23-63)*2,2+23*2,5+63*2,5</t>
  </si>
  <si>
    <t>"A1" 10,8*2,2</t>
  </si>
  <si>
    <t>"A2" 4*2,2</t>
  </si>
  <si>
    <t>"jámy protlaku" 1*3,5*3,5</t>
  </si>
  <si>
    <t>"jámy protlaku" 1*4,6*8,2</t>
  </si>
  <si>
    <t>"SUS" 50*2,7</t>
  </si>
  <si>
    <t>9</t>
  </si>
  <si>
    <t>113107243</t>
  </si>
  <si>
    <t>Odstranění podkladů nebo krytů strojně plochy jednotlivě přes 200 m2 s přemístěním hmot na skládku na vzdálenost do 20 m nebo s naložením na dopravní prostředek živičných, o tl. vrstvy přes 100 do 150 mm</t>
  </si>
  <si>
    <t>-204727121</t>
  </si>
  <si>
    <t>"místní komunikace OK"</t>
  </si>
  <si>
    <t>10</t>
  </si>
  <si>
    <t>113154263</t>
  </si>
  <si>
    <t>Frézování živičného podkladu nebo krytu s naložením na dopravní prostředek plochy přes 500 do 1 000 m2 s překážkami v trase pruhu šířky přes 1 m do 2 m, tloušťky vrstvy 50 mm</t>
  </si>
  <si>
    <t>1507994785</t>
  </si>
  <si>
    <t>"místní komunikace ABS"</t>
  </si>
  <si>
    <t>"A, A + souběh s přeložkou vody a výtlakem V1" (222,3-23-63)*3,2+23*3,5+63*3,5</t>
  </si>
  <si>
    <t>"A1" 10,8*3,2</t>
  </si>
  <si>
    <t>"A2" 4*3,2</t>
  </si>
  <si>
    <t>"jámy protlaku" 1*4,5*4,5</t>
  </si>
  <si>
    <t>"jámy protlaku" 1*5,6*9,2</t>
  </si>
  <si>
    <t>"SUS" (50*3,2)+(50*7)</t>
  </si>
  <si>
    <t>11</t>
  </si>
  <si>
    <t>113201112</t>
  </si>
  <si>
    <t>Vytrhání obrub s vybouráním lože, s přemístěním hmot na skládku na vzdálenost do 3 m nebo s naložením na dopravní prostředek silničních ležatých</t>
  </si>
  <si>
    <t>m</t>
  </si>
  <si>
    <t>642277945</t>
  </si>
  <si>
    <t>113202111</t>
  </si>
  <si>
    <t>Vytrhání obrub  s vybouráním lože, s přemístěním hmot na skládku na vzdálenost do 3 m nebo s naložením na dopravní prostředek z krajníků nebo obrubníků stojatých</t>
  </si>
  <si>
    <t>-1604204188</t>
  </si>
  <si>
    <t>13</t>
  </si>
  <si>
    <t>115101201</t>
  </si>
  <si>
    <t>Čerpání vody na dopravní výšku do 10 m s uvažovaným průměrným přítokem do 500 l/min</t>
  </si>
  <si>
    <t>hod</t>
  </si>
  <si>
    <t>1601702608</t>
  </si>
  <si>
    <t>20*5</t>
  </si>
  <si>
    <t>14</t>
  </si>
  <si>
    <t>115101301</t>
  </si>
  <si>
    <t>Pohotovost záložní čerpací soupravy pro dopravní výšku do 10 m s uvažovaným průměrným přítokem do 500 l/min</t>
  </si>
  <si>
    <t>den</t>
  </si>
  <si>
    <t>1184830195</t>
  </si>
  <si>
    <t>611,1/20</t>
  </si>
  <si>
    <t>15</t>
  </si>
  <si>
    <t>119001405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</si>
  <si>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</si>
  <si>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-2085391374</t>
  </si>
  <si>
    <t>27*1,2</t>
  </si>
  <si>
    <t>16</t>
  </si>
  <si>
    <t>119001412</t>
  </si>
  <si>
    <t>Dočasné zajištění podzemního potrubí nebo vedení ve výkopišti ve stavu i poloze, ve kterých byla na začátku zemních prací a to s podepřením, vzepřením nebo vyvěšením, případně s ochranným bedněním, se zřízením a odstraněním zajišťovací konstrukce, s opotřebením hmot potrubí betonového, kameninového nebo železobetonového, světlosti DN přes 200 do 500 mm</t>
  </si>
  <si>
    <t>319648215</t>
  </si>
  <si>
    <t>17</t>
  </si>
  <si>
    <t>119001421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</si>
  <si>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</si>
  <si>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-1948576842</t>
  </si>
  <si>
    <t>14*1,2</t>
  </si>
  <si>
    <t>18</t>
  </si>
  <si>
    <t>121151125</t>
  </si>
  <si>
    <t>Sejmutí ornice strojně při souvislé ploše přes 500 m2, tl. vrstvy přes 250 do 300 mm</t>
  </si>
  <si>
    <t>336069342</t>
  </si>
  <si>
    <t xml:space="preserve">"rýha v trávě" </t>
  </si>
  <si>
    <t>"A, V1 + souběh s přeložkou" (58,9-12,7)*1,2+12,7*1,5/2</t>
  </si>
  <si>
    <t>"A1 + souběh s přeložkou" (74,3-50-9)*1,2+41*1,5/2</t>
  </si>
  <si>
    <t>"A2 + souběh s přeložkou" (55,6-50-8)*1,2+42*1,5/2</t>
  </si>
  <si>
    <t>"B, V2" (162,2-63-10)*1,2+53*1,5/2</t>
  </si>
  <si>
    <t>"jámy protlaku" 2*2,5*2,5</t>
  </si>
  <si>
    <t>"jámy protlaku" 2*3,6*7,2</t>
  </si>
  <si>
    <t>19</t>
  </si>
  <si>
    <t>129001101</t>
  </si>
  <si>
    <t>Příplatek k cenám vykopávek za ztížení vykopávky v blízkosti podzemního vedení nebo výbušnin v horninách jakékoliv třídy</t>
  </si>
  <si>
    <t>m3</t>
  </si>
  <si>
    <t>-1416059591</t>
  </si>
  <si>
    <t>41*1,2*2*2</t>
  </si>
  <si>
    <t>20</t>
  </si>
  <si>
    <t>131151205</t>
  </si>
  <si>
    <t>Hloubení zapažených jam a zářezů strojně s urovnáním dna do předepsaného profilu a spádu v hornině třídy těžitelnosti I skupiny 1 a 2 přes 500 do 1 000 m3</t>
  </si>
  <si>
    <t>-563425650</t>
  </si>
  <si>
    <t xml:space="preserve">"25% výkopku v hornině tř. 2" </t>
  </si>
  <si>
    <t>"jámy protlaku" 3*2,5*2,5*2,7</t>
  </si>
  <si>
    <t>"jámy protlaku" 3*3,6*7,2*2,7</t>
  </si>
  <si>
    <t>Mezisoučet</t>
  </si>
  <si>
    <t>260,577*0,25</t>
  </si>
  <si>
    <t>131251205</t>
  </si>
  <si>
    <t>Hloubení zapažených jam a zářezů strojně s urovnáním dna do předepsaného profilu a spádu v hornině třídy těžitelnosti I skupiny 3 přes 500 do 1 000 m3</t>
  </si>
  <si>
    <t>-1874587959</t>
  </si>
  <si>
    <t xml:space="preserve">"25% výkopku v hornině tř. 3" </t>
  </si>
  <si>
    <t>22</t>
  </si>
  <si>
    <t>131351205</t>
  </si>
  <si>
    <t>Hloubení zapažených jam a zářezů strojně s urovnáním dna do předepsaného profilu a spádu v hornině třídy těžitelnosti II skupiny 4 přes 500 do 1 000 m3</t>
  </si>
  <si>
    <t>-326308567</t>
  </si>
  <si>
    <t xml:space="preserve">"25% výkopku v hornině tř. 4" </t>
  </si>
  <si>
    <t>23</t>
  </si>
  <si>
    <t>131451205</t>
  </si>
  <si>
    <t>Hloubení zapažených jam a zářezů strojně s urovnáním dna do předepsaného profilu a spádu v hornině třídy těžitelnosti II skupiny 5 přes 500 do 1 000 m3</t>
  </si>
  <si>
    <t>-1867061134</t>
  </si>
  <si>
    <t xml:space="preserve">"15% výkopku v hornině tř. 5" </t>
  </si>
  <si>
    <t>260,577*0,15</t>
  </si>
  <si>
    <t>24</t>
  </si>
  <si>
    <t>138511101</t>
  </si>
  <si>
    <t>Dolamování zapažených nebo nezapažených hloubených vykopávek jam nebo zářezů, ve vrstvě tl. do 1 000 mm v hornině třídy těžitelnosti III skupiny 6</t>
  </si>
  <si>
    <t>138815594</t>
  </si>
  <si>
    <t xml:space="preserve">"10% výkopku v hornině tř. 6" </t>
  </si>
  <si>
    <t>260,577*0,1</t>
  </si>
  <si>
    <t>25</t>
  </si>
  <si>
    <t>132154206</t>
  </si>
  <si>
    <t>Hloubení zapažených rýh šířky přes 800 do 2 000 mm strojně s urovnáním dna do předepsaného profilu a spádu v hornině třídy těžitelnosti I skupiny 1 a 2 přes 1 000 do 5 000 m3</t>
  </si>
  <si>
    <t>-211731296</t>
  </si>
  <si>
    <t>"A, A + souběh s přeložkou vody a s V1" (291,2-35,7-63)*1,2*2,2+35,7*1,5*2,2+63*1,5*2,2/2</t>
  </si>
  <si>
    <t>"A1, A1 + souběh s přeložkou" (88,1-50)*1,2*2,5+50*1,5*2,5/2</t>
  </si>
  <si>
    <t>"A2, A2 + souběh s přeložkou" (59,6-50)*1,2*2,2+50*1,5*2,2/2</t>
  </si>
  <si>
    <t>"B+souběh s V2" (172,2-63)*1,2*2,3+63*1,5*2,3</t>
  </si>
  <si>
    <t>1564,596*0,25</t>
  </si>
  <si>
    <t>26</t>
  </si>
  <si>
    <t>132254206</t>
  </si>
  <si>
    <t>Hloubení zapažených rýh šířky přes 800 do 2 000 mm strojně s urovnáním dna do předepsaného profilu a spádu v hornině třídy těžitelnosti I skupiny 3 přes 1 000 do 5 000 m3</t>
  </si>
  <si>
    <t>979269293</t>
  </si>
  <si>
    <t>27</t>
  </si>
  <si>
    <t>132312212.1</t>
  </si>
  <si>
    <t>Hloubení rýh šířky přes 800 do 2 000 mm ručně zapažených i nezapažených, s urovnáním dna do předepsaného profilu a spádu v hornině třídy těžitelnosti II skupiny 4 nesoudržných</t>
  </si>
  <si>
    <t>-1868209846</t>
  </si>
  <si>
    <t>1594,596*0,05</t>
  </si>
  <si>
    <t>28</t>
  </si>
  <si>
    <t>132354206</t>
  </si>
  <si>
    <t>Hloubení zapažených rýh šířky přes 800 do 2 000 mm strojně s urovnáním dna do předepsaného profilu a spádu v hornině třídy těžitelnosti II skupiny 4 přes 1 000 do 5 000 m3</t>
  </si>
  <si>
    <t>-616426972</t>
  </si>
  <si>
    <t>29</t>
  </si>
  <si>
    <t>132454206</t>
  </si>
  <si>
    <t>Hloubení zapažených rýh šířky přes 800 do 2 000 mm strojně s urovnáním dna do předepsaného profilu a spádu v hornině třídy těžitelnosti II skupiny 5 přes 1 000 do 5 000 m3</t>
  </si>
  <si>
    <t>863296434</t>
  </si>
  <si>
    <t>1564,596*0,15</t>
  </si>
  <si>
    <t>30</t>
  </si>
  <si>
    <t>138511201</t>
  </si>
  <si>
    <t>Dolamování zapažených nebo nezapažených hloubených vykopávek rýh, ve vrstvě tl. do 500 mm v hornině třídy těžitelnosti III skupiny 6</t>
  </si>
  <si>
    <t>323709541</t>
  </si>
  <si>
    <t>1564,596*0,1</t>
  </si>
  <si>
    <t>31</t>
  </si>
  <si>
    <t>141721214</t>
  </si>
  <si>
    <t>Řízený zemní protlak délky protlaku do 50 m v hornině třídy těžitelnosti I a II, skupiny 1 až 4 včetně zatažení trub v hloubce do 6 m průměru vrtu přes 140 do 180 mm</t>
  </si>
  <si>
    <t>1964944750</t>
  </si>
  <si>
    <t>32</t>
  </si>
  <si>
    <t>M</t>
  </si>
  <si>
    <t>55283924.1</t>
  </si>
  <si>
    <t>trubka ocelová bezešvá hladká jakost 11 353 159x8,0mm</t>
  </si>
  <si>
    <t>997993902</t>
  </si>
  <si>
    <t>33</t>
  </si>
  <si>
    <t>141721222</t>
  </si>
  <si>
    <t>Řízený zemní protlak délky protlaku do 50 m v hornině třídy těžitelnosti I a II, skupiny 1 až 4 včetně zatažení trub v hloubce do 6 m průměru vrtu přes 400 do 450 mm</t>
  </si>
  <si>
    <t>999470214</t>
  </si>
  <si>
    <t>34</t>
  </si>
  <si>
    <t>14033244.1</t>
  </si>
  <si>
    <t>trubka ocelová bezešvá hladká tl 14,2mm ČSN 41 1375.1 D 530mm</t>
  </si>
  <si>
    <t>-1351261532</t>
  </si>
  <si>
    <t>8+10+9,5</t>
  </si>
  <si>
    <t>35</t>
  </si>
  <si>
    <t>151811131</t>
  </si>
  <si>
    <t>Zřízení pažicích boxů pro pažení a rozepření stěn rýh podzemního vedení hloubka výkopu do 4 m, šířka do 1,2 m</t>
  </si>
  <si>
    <t>-500497214</t>
  </si>
  <si>
    <t>"A" (291,2-35,7-63)*2,2*2</t>
  </si>
  <si>
    <t>"A1" (88,1-50)*2,5*2</t>
  </si>
  <si>
    <t>"A2" (59,6-50)*2,2*2</t>
  </si>
  <si>
    <t>"B" (172,2-63)*2,3</t>
  </si>
  <si>
    <t>36</t>
  </si>
  <si>
    <t>151811132</t>
  </si>
  <si>
    <t>Zřízení pažicích boxů pro pažení a rozepření stěn rýh podzemního vedení hloubka výkopu do 4 m, šířka přes 1,2 do 2,5 m</t>
  </si>
  <si>
    <t>681098378</t>
  </si>
  <si>
    <t>"A" (35,7+63)*2,2*2</t>
  </si>
  <si>
    <t>"A1" 50*2,5*2</t>
  </si>
  <si>
    <t>"A2" 50*2,2*2</t>
  </si>
  <si>
    <t>"B" 63*2,3</t>
  </si>
  <si>
    <t>37</t>
  </si>
  <si>
    <t>151811133</t>
  </si>
  <si>
    <t>Zřízení pažicích boxů pro pažení a rozepření stěn rýh podzemního vedení hloubka výkopu do 4 m, šířka přes 2,5 do 5 m</t>
  </si>
  <si>
    <t>-1139271570</t>
  </si>
  <si>
    <t>"jámy protlaku" 3*4*2,5*2,7</t>
  </si>
  <si>
    <t>38</t>
  </si>
  <si>
    <t>151811231</t>
  </si>
  <si>
    <t>Odstranění pažicích boxů pro pažení a rozepření stěn rýh podzemního vedení hloubka výkopu do 4 m, šířka do 1,2 m</t>
  </si>
  <si>
    <t>-607210383</t>
  </si>
  <si>
    <t>39</t>
  </si>
  <si>
    <t>151811232</t>
  </si>
  <si>
    <t>Odstranění pažicích boxů pro pažení a rozepření stěn rýh podzemního vedení hloubka výkopu do 4 m, šířka přes 1,2 do 2,5 m</t>
  </si>
  <si>
    <t>-284502098</t>
  </si>
  <si>
    <t>40</t>
  </si>
  <si>
    <t>151811233</t>
  </si>
  <si>
    <t>Odstranění pažicích boxů pro pažení a rozepření stěn rýh podzemního vedení hloubka výkopu do 4 m, šířka přes 2,5 do 5 m</t>
  </si>
  <si>
    <t>582210487</t>
  </si>
  <si>
    <t>41</t>
  </si>
  <si>
    <t>162201402</t>
  </si>
  <si>
    <t>Vodorovné přemístění větví, kmenů nebo pařezů s naložením, složením a dopravou do 1000 m větví stromů listnatých, průměru kmene přes 300 do 500 mm</t>
  </si>
  <si>
    <t>-1097933211</t>
  </si>
  <si>
    <t>42</t>
  </si>
  <si>
    <t>162201412</t>
  </si>
  <si>
    <t>Vodorovné přemístění větví, kmenů nebo pařezů s naložením, složením a dopravou do 1000 m kmenů stromů listnatých, průměru přes 300 do 500 mm</t>
  </si>
  <si>
    <t>1228636709</t>
  </si>
  <si>
    <t>43</t>
  </si>
  <si>
    <t>162201422</t>
  </si>
  <si>
    <t>Vodorovné přemístění větví, kmenů nebo pařezů s naložením, složením a dopravou do 1000 m pařezů kmenů, průměru přes 300 do 500 mm</t>
  </si>
  <si>
    <t>176425509</t>
  </si>
  <si>
    <t>44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</si>
  <si>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</si>
  <si>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</si>
  <si>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1262502784</t>
  </si>
  <si>
    <t>45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</si>
  <si>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</si>
  <si>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</si>
  <si>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1997941667</t>
  </si>
  <si>
    <t>46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</si>
  <si>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</si>
  <si>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</si>
  <si>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-1908618741</t>
  </si>
  <si>
    <t>47</t>
  </si>
  <si>
    <t>162651111</t>
  </si>
  <si>
    <t>Vodorovné přemístění výkopku nebo sypaniny po suchu na obvyklém dopravním prostředku, bez naložení výkopku, avšak se složením bez rozhrnutí z horniny třídy těžitelnosti I skupiny 1 až 3 na vzdálenost přes 3 000 do 4 000 m</t>
  </si>
  <si>
    <t>581456854</t>
  </si>
  <si>
    <t>2*65,144+2*391,149</t>
  </si>
  <si>
    <t>-912,586+839,883</t>
  </si>
  <si>
    <t>839,883*2 'Přepočtené koeficientem množství</t>
  </si>
  <si>
    <t>48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</si>
  <si>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</si>
  <si>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</si>
  <si>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-1920818873</t>
  </si>
  <si>
    <t>"výkop v tř. 4"</t>
  </si>
  <si>
    <t>65,144+391,149</t>
  </si>
  <si>
    <t xml:space="preserve">"výkopek ve tř. 5" </t>
  </si>
  <si>
    <t>39,087+234,689</t>
  </si>
  <si>
    <t>49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</si>
  <si>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</si>
  <si>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</si>
  <si>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-640160041</t>
  </si>
  <si>
    <t>730,069*20 'Přepočtené koeficientem množství</t>
  </si>
  <si>
    <t>50</t>
  </si>
  <si>
    <t>162751157</t>
  </si>
  <si>
    <t>Vodorovné přemístění výkopku nebo sypaniny po suchu na obvyklém dopravním prostředku, bez naložení výkopku, avšak se složením bez rozhrnutí z horniny třídy těžitelnosti III skupiny 6 a 7 na vzdálenost přes 9 000 do 10 000 m</t>
  </si>
  <si>
    <t>2127192491</t>
  </si>
  <si>
    <t>26,058+156,46</t>
  </si>
  <si>
    <t>51</t>
  </si>
  <si>
    <t>162751159</t>
  </si>
  <si>
    <t>Vodorovné přemístění výkopku nebo sypaniny po suchu na obvyklém dopravním prostředku, bez naložení výkopku, avšak se složením bez rozhrnutí z horniny třídy těžitelnosti III skupiny 6 a 7 na vzdálenost Příplatek k ceně za každých dalších i započatých 1 000 m</t>
  </si>
  <si>
    <t>1423494674</t>
  </si>
  <si>
    <t>182,518*20 'Přepočtené koeficientem množství</t>
  </si>
  <si>
    <t>52</t>
  </si>
  <si>
    <t>171201221</t>
  </si>
  <si>
    <t>Poplatek za uložení stavebního odpadu na skládce (skládkovné) zeminy a kamení zatříděného do Katalogu odpadů pod kódem 17 05 04</t>
  </si>
  <si>
    <t>t</t>
  </si>
  <si>
    <t>641817830</t>
  </si>
  <si>
    <t>912,587*2,05 'Přepočtené koeficientem množství</t>
  </si>
  <si>
    <t>53</t>
  </si>
  <si>
    <t>171251201</t>
  </si>
  <si>
    <t>Uložení sypaniny na skládky nebo meziskládky bez hutnění s upravením uložené sypaniny do předepsaného tvaru</t>
  </si>
  <si>
    <t>38332683</t>
  </si>
  <si>
    <t>730,069+182,518</t>
  </si>
  <si>
    <t>54</t>
  </si>
  <si>
    <t>171151111</t>
  </si>
  <si>
    <t>Uložení sypanin do násypů strojně s rozprostřením sypaniny ve vrstvách a s hrubým urovnáním zhutněných z hornin nesoudržných sypkých</t>
  </si>
  <si>
    <t>-1592847333</t>
  </si>
  <si>
    <t>1679,766/2</t>
  </si>
  <si>
    <t>55</t>
  </si>
  <si>
    <t>174151101</t>
  </si>
  <si>
    <t>Zásyp sypaninou z jakékoliv horniny strojně s uložením výkopku ve vrstvách se zhutněním jam, šachet, rýh nebo kolem objektů v těchto vykopávkách</t>
  </si>
  <si>
    <t>464297016</t>
  </si>
  <si>
    <t xml:space="preserve">"výkop-podsyp-obsyp" </t>
  </si>
  <si>
    <t>(260,577+1564,596)-72,45-434,7</t>
  </si>
  <si>
    <t>56</t>
  </si>
  <si>
    <t>58331200</t>
  </si>
  <si>
    <t>štěrkopísek netříděný zásypový</t>
  </si>
  <si>
    <t>35505403</t>
  </si>
  <si>
    <t>"rýha v místní komunikaci+SUS, zásyp 100% nový materiál"</t>
  </si>
  <si>
    <t>"A, A + souběh v asfaltu" (222,3-23-63)*1,2*(2,2-0,1-0,6)+23*0,75*(2,2-0,1-0,6)+63*1,5*(2,2-0,1-0,6)</t>
  </si>
  <si>
    <t>"A1" 10,8*1,2*(2,5-0,1-0,6)</t>
  </si>
  <si>
    <t>"A2" 4*1,2*(2,2-0,1-0,6)</t>
  </si>
  <si>
    <t>"jámy protlaku" 1*2,5*2,5*2,7-1*2,5*1,2*0,7</t>
  </si>
  <si>
    <t>"jámy protlaku" 1*3,6*7,2-1*7,2*1,2*0,7</t>
  </si>
  <si>
    <t>"jámy protlaku" 63*1,2*2+172,2*1,2*2,4</t>
  </si>
  <si>
    <t>1125,276*1,67 'Přepočtené koeficientem množství</t>
  </si>
  <si>
    <t>57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</si>
  <si>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</si>
  <si>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</si>
  <si>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-1669807385</t>
  </si>
  <si>
    <t>"A, V1, přeložka" (291,2-35,7-63)*1,2*0,6+35,7*1,5*0,6+63*0,75*0,6</t>
  </si>
  <si>
    <t>"A1, přeložka" (88,1-50)*1,2*0,6+50*0,75*0,6</t>
  </si>
  <si>
    <t>"A2, přeložka" (59,6-50)*1,2*0,6+50*0,75*0,6</t>
  </si>
  <si>
    <t>"B, V2" (172,2-63)*1,2*0,6+63*1,5*0,6</t>
  </si>
  <si>
    <t>"jámy protlaku" 3*2,5*1,2*0,6</t>
  </si>
  <si>
    <t>"jámy protlaku" 3*7,2*1,2*0,6</t>
  </si>
  <si>
    <t>58</t>
  </si>
  <si>
    <t>58337344</t>
  </si>
  <si>
    <t>štěrkopísek frakce 0/32</t>
  </si>
  <si>
    <t>-962173328</t>
  </si>
  <si>
    <t>434,7*1,67 'Přepočtené koeficientem množství</t>
  </si>
  <si>
    <t>59</t>
  </si>
  <si>
    <t>181351115</t>
  </si>
  <si>
    <t>Rozprostření a urovnání ornice v rovině nebo ve svahu sklonu do 1:5 strojně při souvislé ploše přes 500 m2, tl. vrstvy přes 250 do 300 mm</t>
  </si>
  <si>
    <t>-992448222</t>
  </si>
  <si>
    <t>60</t>
  </si>
  <si>
    <t>183405211</t>
  </si>
  <si>
    <t>Výsev trávníku hydroosevem  na ornici</t>
  </si>
  <si>
    <t>1391034437</t>
  </si>
  <si>
    <t>61</t>
  </si>
  <si>
    <t>00572470</t>
  </si>
  <si>
    <t>osivo směs travní univerzál</t>
  </si>
  <si>
    <t>kg</t>
  </si>
  <si>
    <t>691385358</t>
  </si>
  <si>
    <t>353,825*0,025 'Přepočtené koeficientem množství</t>
  </si>
  <si>
    <t>Zakládání</t>
  </si>
  <si>
    <t>62</t>
  </si>
  <si>
    <t>212752101</t>
  </si>
  <si>
    <t>Trativody z drenážních trubek pro liniové stavby a komunikace se zřízením štěrkového lože pod trubky a s jejich obsypem v otevřeném výkopu trubka korugovaná sendvičová PE-HD SN 4 celoperforovaná 360° DN 100</t>
  </si>
  <si>
    <t>-2144063849</t>
  </si>
  <si>
    <t>291,2+88,1+59,6+172,2</t>
  </si>
  <si>
    <t>Svislé a kompletní konstrukce</t>
  </si>
  <si>
    <t>63</t>
  </si>
  <si>
    <t>359901111</t>
  </si>
  <si>
    <t>Vyčištění stok  jakékoliv výšky</t>
  </si>
  <si>
    <t>1484887284</t>
  </si>
  <si>
    <t>64</t>
  </si>
  <si>
    <t>359901211</t>
  </si>
  <si>
    <t>Monitoring stok (kamerový systém) jakékoli výšky nová kanalizace</t>
  </si>
  <si>
    <t>1476281644</t>
  </si>
  <si>
    <t>Vodorovné konstrukce</t>
  </si>
  <si>
    <t>65</t>
  </si>
  <si>
    <t>451573111</t>
  </si>
  <si>
    <t>Lože pod potrubí, stoky a drobné objekty v otevřeném výkopu z písku a štěrkopísku do 63 mm</t>
  </si>
  <si>
    <t>-696292756</t>
  </si>
  <si>
    <t>"stoky" (611,1-35,7-63-50-50-63)*1,2*0,1</t>
  </si>
  <si>
    <t>"přeložky vody" (63+50+50)*1,5*0,1/2</t>
  </si>
  <si>
    <t>"výtlak" (63+35,7)*1,5*0,1</t>
  </si>
  <si>
    <t>"jámy protlaku" 3*2,5*1,2*0,1</t>
  </si>
  <si>
    <t>"jámy protlaku" 3*7,2*1,2*0,1</t>
  </si>
  <si>
    <t>66</t>
  </si>
  <si>
    <t>452112111</t>
  </si>
  <si>
    <t>Osazení betonových dílců prstenců nebo rámů pod poklopy a mříže, výšky do 100 mm</t>
  </si>
  <si>
    <t>-1068598088</t>
  </si>
  <si>
    <t>67</t>
  </si>
  <si>
    <t>59224184</t>
  </si>
  <si>
    <t>prstenec šachtový vyrovnávací betonový 625x120x40mm</t>
  </si>
  <si>
    <t>-144405960</t>
  </si>
  <si>
    <t>68</t>
  </si>
  <si>
    <t>59224185</t>
  </si>
  <si>
    <t>prstenec šachtový vyrovnávací betonový 625x120x60mm</t>
  </si>
  <si>
    <t>698225118</t>
  </si>
  <si>
    <t>69</t>
  </si>
  <si>
    <t>59224176</t>
  </si>
  <si>
    <t>prstenec šachtový vyrovnávací betonový 625x120x80mm</t>
  </si>
  <si>
    <t>-1342802246</t>
  </si>
  <si>
    <t>70</t>
  </si>
  <si>
    <t>59224187</t>
  </si>
  <si>
    <t>prstenec šachtový vyrovnávací betonový 625x120x100mm</t>
  </si>
  <si>
    <t>1943570569</t>
  </si>
  <si>
    <t>71</t>
  </si>
  <si>
    <t>452112121</t>
  </si>
  <si>
    <t>Osazení betonových dílců prstenců nebo rámů pod poklopy a mříže, výšky přes 100 do 200 mm</t>
  </si>
  <si>
    <t>1176734211</t>
  </si>
  <si>
    <t>72</t>
  </si>
  <si>
    <t>59224188</t>
  </si>
  <si>
    <t>prstenec šachtový vyrovnávací betonový 625x120x120mm</t>
  </si>
  <si>
    <t>-920220372</t>
  </si>
  <si>
    <t>73</t>
  </si>
  <si>
    <t>452311131</t>
  </si>
  <si>
    <t>Podkladní a zajišťovací konstrukce z betonu prostého v otevřeném výkopu desky pod potrubí, stoky a drobné objekty z betonu tř. C 12/15</t>
  </si>
  <si>
    <t>-361462459</t>
  </si>
  <si>
    <t>24*1,7*1,7*0,1</t>
  </si>
  <si>
    <t>74</t>
  </si>
  <si>
    <t>452351101</t>
  </si>
  <si>
    <t>Bednění podkladních a zajišťovacích konstrukcí v otevřeném výkopu desek nebo sedlových loží pod potrubí, stoky a drobné objekty</t>
  </si>
  <si>
    <t>1386775866</t>
  </si>
  <si>
    <t>24*4*1,7*0,1</t>
  </si>
  <si>
    <t>Komunikace pozemní</t>
  </si>
  <si>
    <t>75</t>
  </si>
  <si>
    <t>564750101</t>
  </si>
  <si>
    <t>Podklad nebo kryt z kameniva hrubého drceného vel. 16-32 mm s rozprostřením a zhutněním plochy jednotlivě do 100 m2, po zhutnění tl. 150 mm</t>
  </si>
  <si>
    <t>294400174</t>
  </si>
  <si>
    <t>76</t>
  </si>
  <si>
    <t>564731101</t>
  </si>
  <si>
    <t>Podklad nebo kryt z kameniva hrubého drceného vel. 32-63 mm s rozprostřením a zhutněním plochy jednotlivě do 100 m2, po zhutnění tl. 100 mm</t>
  </si>
  <si>
    <t>871189547</t>
  </si>
  <si>
    <t>154</t>
  </si>
  <si>
    <t>564760115</t>
  </si>
  <si>
    <t>Podklad nebo kryt z kameniva hrubého drceného vel. 16-32 mm s rozprostřením a zhutněním plochy přes 100 m2, po zhutnění tl. 240 mm</t>
  </si>
  <si>
    <t>1175513429</t>
  </si>
  <si>
    <t>"provizorní zpojizdnění"856,29+50*1,2</t>
  </si>
  <si>
    <t>153</t>
  </si>
  <si>
    <t>564861111</t>
  </si>
  <si>
    <t>Podklad ze štěrkodrti ŠD  s rozprostřením a zhutněním, po zhutnění tl. 200 mm</t>
  </si>
  <si>
    <t>-484763923</t>
  </si>
  <si>
    <t xml:space="preserve">"komunikace SÚS, š.v. 1,2 +2*0,25" </t>
  </si>
  <si>
    <t>"B" 50*1,7</t>
  </si>
  <si>
    <t>78</t>
  </si>
  <si>
    <t>564871116</t>
  </si>
  <si>
    <t>Podklad ze štěrkodrti ŠD  s rozprostřením a zhutněním, po zhutnění tl. 300 mm</t>
  </si>
  <si>
    <t>-1097360210</t>
  </si>
  <si>
    <t>"A, A + souběh" (222,3-23-63)*1,2+23*1,5+63*1,5</t>
  </si>
  <si>
    <t>150</t>
  </si>
  <si>
    <t>565155111</t>
  </si>
  <si>
    <t>Asfaltový beton vrstva podkladní ACP 16 (obalované kamenivo střednězrnné - OKS)  s rozprostřením a zhutněním v pruhu šířky přes 1,5 do 3 m, po zhutnění tl. 70 mm</t>
  </si>
  <si>
    <t>1774835201</t>
  </si>
  <si>
    <t xml:space="preserve">"komunikace SÚS, š.v. 2,2+2*0,25" </t>
  </si>
  <si>
    <t>"B"50*2,7</t>
  </si>
  <si>
    <t>79</t>
  </si>
  <si>
    <t>565175103</t>
  </si>
  <si>
    <t>Asfaltový beton vrstva podkladní ACP 16 (obalované kamenivo střednězrnné - OKS)  s rozprostřením a zhutněním v pruhu šířky do 1,5 m, po zhutnění tl. 120 mm</t>
  </si>
  <si>
    <t>603450938</t>
  </si>
  <si>
    <t>"místní komunikace OKS"</t>
  </si>
  <si>
    <t>151</t>
  </si>
  <si>
    <t>567122112</t>
  </si>
  <si>
    <t>Podklad ze směsi stmelené cementem SC bez dilatačních spár, s rozprostřením a zhutněním SC C 8/10 (KSC I), po zhutnění tl. 130 mm</t>
  </si>
  <si>
    <t>1703180101</t>
  </si>
  <si>
    <t xml:space="preserve">"komunikace SÚS, š.v. 1,7 +2*0,25" </t>
  </si>
  <si>
    <t>"B" 50*2,2</t>
  </si>
  <si>
    <t>80</t>
  </si>
  <si>
    <t>573111112</t>
  </si>
  <si>
    <t>Postřik infiltrační PI z asfaltu silničního s posypem kamenivem, v množství 1,00 kg/m2</t>
  </si>
  <si>
    <t>1151535392</t>
  </si>
  <si>
    <t>81</t>
  </si>
  <si>
    <t>573211111</t>
  </si>
  <si>
    <t>Postřik spojovací PS bez posypu kamenivem z asfaltu silničního, v množství 0,60 kg/m2</t>
  </si>
  <si>
    <t>-697392594</t>
  </si>
  <si>
    <t>82</t>
  </si>
  <si>
    <t>577134131</t>
  </si>
  <si>
    <t>Asfaltový beton vrstva obrusná ACO 11 (ABS)  s rozprostřením a se zhutněním z modifikovaného asfaltu v pruhu šířky přes do 1,5 do 3 m, po zhutnění tl. 40 mm</t>
  </si>
  <si>
    <t>1539074447</t>
  </si>
  <si>
    <t>"místní komunikace ABS š.r. + 2*1 m"</t>
  </si>
  <si>
    <t>"A, A + souběh" (222,3-23-63)*3,2+23*3,5+63*3,5</t>
  </si>
  <si>
    <t>152</t>
  </si>
  <si>
    <t>577134141</t>
  </si>
  <si>
    <t>Asfaltový beton vrstva obrusná ACO 11 (ABS)  s rozprostřením a se zhutněním z modifikovaného asfaltu v pruhu šířky přes 3 m, po zhutnění tl. 40 mm</t>
  </si>
  <si>
    <t>252059604</t>
  </si>
  <si>
    <t xml:space="preserve">"komunikace SÚS, š.v. 2,7 +2*0,25" </t>
  </si>
  <si>
    <t>"B" 50*7</t>
  </si>
  <si>
    <t>83</t>
  </si>
  <si>
    <t>577166031</t>
  </si>
  <si>
    <t>Asfaltový beton vrstva ložní ACL 22 (ABVH)  s rozprostřením a zhutněním z modifikovaného asfaltu v pruhu šířky do 1,5 m, po zhutnění tl. 70 mm</t>
  </si>
  <si>
    <t>370801534</t>
  </si>
  <si>
    <t>"A, A + souběh" (222,3-23-63)*2,2+23*2,5+63*2,5</t>
  </si>
  <si>
    <t>84</t>
  </si>
  <si>
    <t>596212210</t>
  </si>
  <si>
    <t>Kladení dlažby z betonových zámkových dlaždic pozemních komunikací s ložem z kameniva těženého nebo drceného tl. do 50 mm, s vyplněním spár, s dvojitým hutněním vibrováním a se smetením přebytečného materiálu na krajnici tl. 80 mm skupiny A, pro plochy do 50 m2</t>
  </si>
  <si>
    <t>1018162358</t>
  </si>
  <si>
    <t>85</t>
  </si>
  <si>
    <t>59245203</t>
  </si>
  <si>
    <t>dlažba zámková tvaru I 196x161x80mm barevná</t>
  </si>
  <si>
    <t>-1906551198</t>
  </si>
  <si>
    <t>86</t>
  </si>
  <si>
    <t>599141111</t>
  </si>
  <si>
    <t>Vyplnění spár mezi silničními dílci jakékoliv tloušťky  živičnou zálivkou</t>
  </si>
  <si>
    <t>-1963660799</t>
  </si>
  <si>
    <t>Trubní vedení</t>
  </si>
  <si>
    <t>87</t>
  </si>
  <si>
    <t>59224348.1</t>
  </si>
  <si>
    <t>těsnění elastomerové pro spojení šachetních dílů DN 1000</t>
  </si>
  <si>
    <t>-548100260</t>
  </si>
  <si>
    <t>88</t>
  </si>
  <si>
    <t>871231141.1</t>
  </si>
  <si>
    <t>Montáž vodovodního potrubí z plastů v otevřeném výkopu z polyetylenu PE 100 svařovaných na tupo SDR 11/PN16 D 75 x 6,8 mm</t>
  </si>
  <si>
    <t>1393988542</t>
  </si>
  <si>
    <t>89</t>
  </si>
  <si>
    <t>28613722.1</t>
  </si>
  <si>
    <t>potrubí kanalizační třívrstvé PE100 SDR17 s dodatečným opláštěním a integrovaným detekčním vodičem, 75x4,5mm</t>
  </si>
  <si>
    <t>-1620607055</t>
  </si>
  <si>
    <t>98,7*1,015 'Přepočtené koeficientem množství</t>
  </si>
  <si>
    <t>90</t>
  </si>
  <si>
    <t>871373121</t>
  </si>
  <si>
    <t>Montáž kanalizačního potrubí z plastů z tvrdého PVC těsněných gumovým kroužkem v otevřeném výkopu ve sklonu do 20 % DN 315</t>
  </si>
  <si>
    <t>137436022</t>
  </si>
  <si>
    <t>91</t>
  </si>
  <si>
    <t>28611109</t>
  </si>
  <si>
    <t>trubka kanalizační PVC-U DN 315x6000mm SN12</t>
  </si>
  <si>
    <t>-1803639656</t>
  </si>
  <si>
    <t>611,1*1,03 'Přepočtené koeficientem množství</t>
  </si>
  <si>
    <t>92</t>
  </si>
  <si>
    <t>877231213</t>
  </si>
  <si>
    <t>Montáž tvarovek na vodovodním plastovém potrubí z polyetylenu PE 100 svařovaných na tupo SDR 11/PN16 T-kusů d 75</t>
  </si>
  <si>
    <t>-717953662</t>
  </si>
  <si>
    <t>93</t>
  </si>
  <si>
    <t>28615176</t>
  </si>
  <si>
    <t>T-kus SDR11 PE 100 D 75mm</t>
  </si>
  <si>
    <t>1574846950</t>
  </si>
  <si>
    <t>94</t>
  </si>
  <si>
    <t>877375221</t>
  </si>
  <si>
    <t>Montáž tvarovek na kanalizačním potrubí z trub z plastu  z tvrdého PVC nebo z polypropylenu v otevřeném výkopu dvouosých DN 315</t>
  </si>
  <si>
    <t>-1706079275</t>
  </si>
  <si>
    <t>95</t>
  </si>
  <si>
    <t>EPODB31516045PVC</t>
  </si>
  <si>
    <t>Odbočka kanalizační ULTRA SOLID PVC  De 315/160/45°</t>
  </si>
  <si>
    <t>87465055</t>
  </si>
  <si>
    <t>96</t>
  </si>
  <si>
    <t>SF652200W</t>
  </si>
  <si>
    <t>Koleno kanalizační plastové KGB-160/45°</t>
  </si>
  <si>
    <t>1983635529</t>
  </si>
  <si>
    <t>97</t>
  </si>
  <si>
    <t>EPZAS160</t>
  </si>
  <si>
    <t>Záslepka hrdlová kanalizační ULTRA SOLID PVC De 160 mm</t>
  </si>
  <si>
    <t>-626299029</t>
  </si>
  <si>
    <t>98</t>
  </si>
  <si>
    <t>857242122.1</t>
  </si>
  <si>
    <t>Montáž litinových tvarovek na potrubí litinovém tlakovém jednoosých na potrubí z trub přírubových v otevřeném výkopu, kanálu nebo v šachtě DN 80</t>
  </si>
  <si>
    <t>-1822381615</t>
  </si>
  <si>
    <t>99</t>
  </si>
  <si>
    <t>40006507516</t>
  </si>
  <si>
    <t>PŘÍRUBA S2000 65/75</t>
  </si>
  <si>
    <t>754942377</t>
  </si>
  <si>
    <t>100</t>
  </si>
  <si>
    <t>891231112</t>
  </si>
  <si>
    <t>Montáž vodovodních armatur na potrubí šoupátek nebo klapek uzavíracích v otevřeném výkopu nebo v šachtách s osazením zemní soupravy (bez poklopů) DN 65</t>
  </si>
  <si>
    <t>-1031454432</t>
  </si>
  <si>
    <t>101</t>
  </si>
  <si>
    <t>D48108000010</t>
  </si>
  <si>
    <t>ŠOUPĚ PRO ODPADNÍ VODU L280 80</t>
  </si>
  <si>
    <t>-1259618048</t>
  </si>
  <si>
    <t>102</t>
  </si>
  <si>
    <t>950205010003</t>
  </si>
  <si>
    <t>SOUPRAVA ZEMNÍ TELESKOPICKÁ E2-1,3 -1,8 50-100 (1,3-1,8m)</t>
  </si>
  <si>
    <t>826619172</t>
  </si>
  <si>
    <t>103</t>
  </si>
  <si>
    <t>892241111</t>
  </si>
  <si>
    <t>Tlakové zkoušky vodou na potrubí DN do 80</t>
  </si>
  <si>
    <t>-672618473</t>
  </si>
  <si>
    <t>104</t>
  </si>
  <si>
    <t>892273922.1</t>
  </si>
  <si>
    <t>Proplach vodovodního potrubí při opravách jednoduchý (bez dezinfekce) DN od 80 do 125</t>
  </si>
  <si>
    <t>1315337185</t>
  </si>
  <si>
    <t>105</t>
  </si>
  <si>
    <t>892372121</t>
  </si>
  <si>
    <t>Tlakové zkoušky vzduchem těsnícími vaky ucpávkovými DN 300</t>
  </si>
  <si>
    <t>úsek</t>
  </si>
  <si>
    <t>-1188076147</t>
  </si>
  <si>
    <t>106</t>
  </si>
  <si>
    <t>892372111</t>
  </si>
  <si>
    <t>Tlakové zkoušky vodou zabezpečení konců potrubí při tlakových zkouškách DN do 300</t>
  </si>
  <si>
    <t>48205807</t>
  </si>
  <si>
    <t>107</t>
  </si>
  <si>
    <t>892383922.1</t>
  </si>
  <si>
    <t>Proplach vodovodního potrubí při opravách jednoduchý (bez dezinfekce) DN od 250 do 350</t>
  </si>
  <si>
    <t>-302231442</t>
  </si>
  <si>
    <t>108</t>
  </si>
  <si>
    <t>894411311</t>
  </si>
  <si>
    <t>Osazení betonových nebo železobetonových dílců pro šachty skruží rovných</t>
  </si>
  <si>
    <t>-1475426244</t>
  </si>
  <si>
    <t>109</t>
  </si>
  <si>
    <t>59224066</t>
  </si>
  <si>
    <t>skruž betonová DN 1000x250 PS, 100x25x12cm</t>
  </si>
  <si>
    <t>-262406196</t>
  </si>
  <si>
    <t>110</t>
  </si>
  <si>
    <t>59224068</t>
  </si>
  <si>
    <t>skruž betonová DN 1000x500 PS, 100x50x12cm</t>
  </si>
  <si>
    <t>-1950713106</t>
  </si>
  <si>
    <t>111</t>
  </si>
  <si>
    <t>59224070</t>
  </si>
  <si>
    <t>skruž betonová DN 1000x1000 PS, 100x100x12cm</t>
  </si>
  <si>
    <t>261342144</t>
  </si>
  <si>
    <t>112</t>
  </si>
  <si>
    <t>894414111</t>
  </si>
  <si>
    <t>Osazení betonových nebo železobetonových dílců pro šachty skruží základových (dno)</t>
  </si>
  <si>
    <t>-1815702775</t>
  </si>
  <si>
    <t>113</t>
  </si>
  <si>
    <t>59224350</t>
  </si>
  <si>
    <t>dno betonové šachty kanalizační jednolité 100x53x15cm</t>
  </si>
  <si>
    <t>1875406226</t>
  </si>
  <si>
    <t>114</t>
  </si>
  <si>
    <t>894412411</t>
  </si>
  <si>
    <t>Osazení betonových nebo železobetonových dílců pro šachty skruží přechodových</t>
  </si>
  <si>
    <t>-254908424</t>
  </si>
  <si>
    <t>115</t>
  </si>
  <si>
    <t>59224167</t>
  </si>
  <si>
    <t>skruž betonová přechodová 62,5/100x60x12cm, stupadla poplastovaná</t>
  </si>
  <si>
    <t>1233834968</t>
  </si>
  <si>
    <t>116</t>
  </si>
  <si>
    <t>894414211</t>
  </si>
  <si>
    <t>Osazení betonových nebo železobetonových dílců pro šachty desek zákrytových</t>
  </si>
  <si>
    <t>363679716</t>
  </si>
  <si>
    <t>117</t>
  </si>
  <si>
    <t>59224075</t>
  </si>
  <si>
    <t>deska betonová zákrytová k ukončení šachet 1000/625x200mm</t>
  </si>
  <si>
    <t>-608384795</t>
  </si>
  <si>
    <t>118</t>
  </si>
  <si>
    <t>899104112</t>
  </si>
  <si>
    <t>Osazení poklopů litinových a ocelových včetně rámů pro třídu zatížení D400, E600</t>
  </si>
  <si>
    <t>831548554</t>
  </si>
  <si>
    <t>119</t>
  </si>
  <si>
    <t>55241003</t>
  </si>
  <si>
    <t>poklop kanalizační betonový, litinový rám 160mm, D 400 bez odvětrání</t>
  </si>
  <si>
    <t>-1392085129</t>
  </si>
  <si>
    <t>120</t>
  </si>
  <si>
    <t>899401112</t>
  </si>
  <si>
    <t>Osazení poklopů litinových šoupátkových</t>
  </si>
  <si>
    <t>129839876</t>
  </si>
  <si>
    <t>121</t>
  </si>
  <si>
    <t>175000000004</t>
  </si>
  <si>
    <t>POKLOP ULIČNÍ ŠOUP</t>
  </si>
  <si>
    <t>504722203</t>
  </si>
  <si>
    <t>122</t>
  </si>
  <si>
    <t>348100000000</t>
  </si>
  <si>
    <t>PODKLAD. DESKA  UNI UNI</t>
  </si>
  <si>
    <t>1651355357</t>
  </si>
  <si>
    <t>123</t>
  </si>
  <si>
    <t>899721111</t>
  </si>
  <si>
    <t>Signalizační vodič na potrubí DN do 150 mm</t>
  </si>
  <si>
    <t>1719081604</t>
  </si>
  <si>
    <t>98,7*1,2 'Přepočtené koeficientem množství</t>
  </si>
  <si>
    <t>124</t>
  </si>
  <si>
    <t>899722111</t>
  </si>
  <si>
    <t>Krytí potrubí z plastů výstražnou fólií z PVC šířky 20 cm</t>
  </si>
  <si>
    <t>2121042478</t>
  </si>
  <si>
    <t>611,1+98,7</t>
  </si>
  <si>
    <t>709,8*1,2 'Přepočtené koeficientem množství</t>
  </si>
  <si>
    <t>125</t>
  </si>
  <si>
    <t>877231201</t>
  </si>
  <si>
    <t>Montáž tvarovek na vodovodním plastovém potrubí z polyetylenu PE 100 svařovaných na tupo SDR 11/PN16 oblouků nebo redukcí d 75</t>
  </si>
  <si>
    <t>-1633842045</t>
  </si>
  <si>
    <t>126</t>
  </si>
  <si>
    <t>FF485352.1</t>
  </si>
  <si>
    <t>Koleno 30° PE100 SDR11 75</t>
  </si>
  <si>
    <t>1364789674</t>
  </si>
  <si>
    <t>127</t>
  </si>
  <si>
    <t>FF485206.1</t>
  </si>
  <si>
    <t>Koleno 45° PE100 SDR11 75</t>
  </si>
  <si>
    <t>-143535270</t>
  </si>
  <si>
    <t>128</t>
  </si>
  <si>
    <t>FF081012.1</t>
  </si>
  <si>
    <t>Oblouk 22° PE100 SDR11 75</t>
  </si>
  <si>
    <t>1081581174</t>
  </si>
  <si>
    <t>129</t>
  </si>
  <si>
    <t>FF091012.1</t>
  </si>
  <si>
    <t>Oblouk 11° PE100 SDR11 75</t>
  </si>
  <si>
    <t>-903163387</t>
  </si>
  <si>
    <t>130</t>
  </si>
  <si>
    <t>28654367</t>
  </si>
  <si>
    <t>příruba volná k lemovému nákružku z polypropylénu 75</t>
  </si>
  <si>
    <t>-53207940</t>
  </si>
  <si>
    <t>131</t>
  </si>
  <si>
    <t>28653134</t>
  </si>
  <si>
    <t>nákružek lemový PE 100 SDR11 75mm</t>
  </si>
  <si>
    <t>807113830</t>
  </si>
  <si>
    <t>132</t>
  </si>
  <si>
    <t>899913135</t>
  </si>
  <si>
    <t>Koncové uzavírací manžety chrániček DN potrubí x DN chráničky DN 80 x 250</t>
  </si>
  <si>
    <t>-2047746771</t>
  </si>
  <si>
    <t>133</t>
  </si>
  <si>
    <t>899913165</t>
  </si>
  <si>
    <t>Koncové uzavírací manžety chrániček DN potrubí x DN chráničky DN 300 x 500</t>
  </si>
  <si>
    <t>-75689659</t>
  </si>
  <si>
    <t>Ostatní konstrukce a práce, bourání</t>
  </si>
  <si>
    <t>134</t>
  </si>
  <si>
    <t>916131113</t>
  </si>
  <si>
    <t>Osazení silničního obrubníku betonového se zřízením lože, s vyplněním a zatřením spár cementovou maltou ležatého s boční opěrou z betonu prostého, do lože z betonu prostého</t>
  </si>
  <si>
    <t>-1970328302</t>
  </si>
  <si>
    <t>135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</si>
  <si>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</si>
  <si>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</si>
  <si>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1494905942</t>
  </si>
  <si>
    <t>136</t>
  </si>
  <si>
    <t>59217031</t>
  </si>
  <si>
    <t>obrubník betonový silniční 1000x150x250mm</t>
  </si>
  <si>
    <t>-425947253</t>
  </si>
  <si>
    <t>9,80392156862745*1,02 'Přepočtené koeficientem množství</t>
  </si>
  <si>
    <t>137</t>
  </si>
  <si>
    <t>919112212</t>
  </si>
  <si>
    <t>Řezání dilatačních spár v živičném krytu  vytvoření komůrky pro těsnící zálivku šířky 10 mm, hloubky 20 mm</t>
  </si>
  <si>
    <t>-472847321</t>
  </si>
  <si>
    <t>138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</si>
  <si>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</si>
  <si>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</si>
  <si>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757783374</t>
  </si>
  <si>
    <t>139</t>
  </si>
  <si>
    <t>919735112</t>
  </si>
  <si>
    <t>Řezání stávajícího živičného krytu nebo podkladu  hloubky přes 50 do 100 mm</t>
  </si>
  <si>
    <t>-1162900760</t>
  </si>
  <si>
    <t>140</t>
  </si>
  <si>
    <t>R - 01.9.1</t>
  </si>
  <si>
    <t>Přeložka vodovodu včetně nutných zemních prací, materiálu a úpravy povrchu</t>
  </si>
  <si>
    <t>kpl</t>
  </si>
  <si>
    <t>1437706933</t>
  </si>
  <si>
    <t>141</t>
  </si>
  <si>
    <t>R - 01.9.2</t>
  </si>
  <si>
    <t>727509599</t>
  </si>
  <si>
    <t>997</t>
  </si>
  <si>
    <t>Přesun sutě</t>
  </si>
  <si>
    <t>142</t>
  </si>
  <si>
    <t>997221551</t>
  </si>
  <si>
    <t>Vodorovná doprava suti bez naložení, ale se složením a s hrubým urovnáním ze sypkých materiálů, na vzdálenost do 1 km</t>
  </si>
  <si>
    <t>-644481963</t>
  </si>
  <si>
    <t>143</t>
  </si>
  <si>
    <t>997221569</t>
  </si>
  <si>
    <t>Vodorovná doprava suti  bez naložení, ale se složením a s hrubým urovnáním Příplatek k ceně za každý další i započatý 1 km přes 1 km</t>
  </si>
  <si>
    <t>-927524865</t>
  </si>
  <si>
    <t>967,578*23 'Přepočtené koeficientem množství</t>
  </si>
  <si>
    <t>144</t>
  </si>
  <si>
    <t>997221615</t>
  </si>
  <si>
    <t>Poplatek za uložení stavebního odpadu na skládce (skládkovné) z prostého betonu zatříděného do Katalogu odpadů pod kódem 17 01 01</t>
  </si>
  <si>
    <t>1855379246</t>
  </si>
  <si>
    <t>1,062+1,17</t>
  </si>
  <si>
    <t>145</t>
  </si>
  <si>
    <t>997221645</t>
  </si>
  <si>
    <t>Poplatek za uložení stavebního odpadu na skládce (skládkovné) asfaltového bez obsahu dehtu zatříděného do Katalogu odpadů pod kódem 17 03 02</t>
  </si>
  <si>
    <t>-660379757</t>
  </si>
  <si>
    <t>131,426+108,227+98,473</t>
  </si>
  <si>
    <t>146</t>
  </si>
  <si>
    <t>997221655</t>
  </si>
  <si>
    <t>-294951018</t>
  </si>
  <si>
    <t>4,08+248,324+150,696</t>
  </si>
  <si>
    <t>998</t>
  </si>
  <si>
    <t>Přesun hmot</t>
  </si>
  <si>
    <t>147</t>
  </si>
  <si>
    <t>998276101</t>
  </si>
  <si>
    <t>neobsazeno</t>
  </si>
  <si>
    <t>doprava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</si>
</sst>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%"/>
    <numFmt numFmtId="165" formatCode="dd\.mm\.yyyy"/>
    <numFmt numFmtId="166" formatCode="#,##0.00000"/>
    <numFmt numFmtId="167" formatCode="#,##0.000"/>
    <numFmt numFmtId="168" formatCode="#,##0.0"/>
    <numFmt numFmtId="169" formatCode="#,##0\ &quot;Kč&quot;"/>
  </numFmts>
  <fonts count="58">
    <font>
      <sz val="8"/>
      <name val="Arial CE"/>
      <family val="2"/>
    </font>
    <font>
      <sz val="11"/>
      <color indexed="8"/>
      <name val="Calibri"/>
      <family val="2"/>
      <charset val="238"/>
    </font>
    <font>
      <sz val="10"/>
      <color indexed="55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indexed="56"/>
      <name val="Arial CE"/>
    </font>
    <font>
      <sz val="10"/>
      <color indexed="56"/>
      <name val="Arial CE"/>
    </font>
    <font>
      <sz val="8"/>
      <color indexed="56"/>
      <name val="Arial CE"/>
    </font>
    <font>
      <sz val="8"/>
      <color indexed="63"/>
      <name val="Arial CE"/>
    </font>
    <font>
      <sz val="8"/>
      <color indexed="20"/>
      <name val="Arial CE"/>
    </font>
    <font>
      <sz val="8"/>
      <color indexed="10"/>
      <name val="Arial CE"/>
    </font>
    <font>
      <sz val="8"/>
      <color indexed="18"/>
      <name val="Arial CE"/>
    </font>
    <font>
      <sz val="8"/>
      <color indexed="9"/>
      <name val="Arial CE"/>
    </font>
    <font>
      <sz val="8"/>
      <color indexed="48"/>
      <name val="Arial CE"/>
    </font>
    <font>
      <b/>
      <sz val="14"/>
      <name val="Arial CE"/>
    </font>
    <font>
      <b/>
      <sz val="10"/>
      <name val="Arial CE"/>
    </font>
    <font>
      <b/>
      <sz val="10"/>
      <color indexed="55"/>
      <name val="Arial CE"/>
    </font>
    <font>
      <b/>
      <sz val="10"/>
      <color indexed="63"/>
      <name val="Arial CE"/>
    </font>
    <font>
      <sz val="12"/>
      <color indexed="55"/>
      <name val="Arial CE"/>
    </font>
    <font>
      <sz val="8"/>
      <color indexed="55"/>
      <name val="Arial CE"/>
    </font>
    <font>
      <sz val="9"/>
      <name val="Arial CE"/>
    </font>
    <font>
      <sz val="9"/>
      <color indexed="55"/>
      <name val="Arial CE"/>
    </font>
    <font>
      <b/>
      <sz val="12"/>
      <color indexed="16"/>
      <name val="Arial CE"/>
    </font>
    <font>
      <sz val="12"/>
      <name val="Arial CE"/>
    </font>
    <font>
      <sz val="18"/>
      <color indexed="12"/>
      <name val="Wingdings 2"/>
    </font>
    <font>
      <b/>
      <sz val="11"/>
      <color indexed="56"/>
      <name val="Arial CE"/>
    </font>
    <font>
      <sz val="11"/>
      <color indexed="56"/>
      <name val="Arial CE"/>
    </font>
    <font>
      <sz val="11"/>
      <color indexed="55"/>
      <name val="Arial CE"/>
    </font>
    <font>
      <b/>
      <sz val="10"/>
      <color indexed="56"/>
      <name val="Arial CE"/>
    </font>
    <font>
      <sz val="10"/>
      <color indexed="48"/>
      <name val="Arial CE"/>
    </font>
    <font>
      <b/>
      <sz val="12"/>
      <color indexed="16"/>
      <name val="Arial CE"/>
    </font>
    <font>
      <sz val="8"/>
      <color indexed="16"/>
      <name val="Arial CE"/>
    </font>
    <font>
      <b/>
      <sz val="8"/>
      <name val="Arial CE"/>
    </font>
    <font>
      <sz val="7"/>
      <color indexed="55"/>
      <name val="Arial CE"/>
    </font>
    <font>
      <i/>
      <sz val="9"/>
      <color indexed="12"/>
      <name val="Arial CE"/>
    </font>
    <font>
      <i/>
      <sz val="8"/>
      <color indexed="12"/>
      <name val="Arial CE"/>
    </font>
    <font>
      <b/>
      <sz val="9"/>
      <name val="Arial CE"/>
    </font>
    <font>
      <sz val="11"/>
      <color indexed="2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2"/>
      <name val="Calibri"/>
      <family val="2"/>
      <charset val="238"/>
    </font>
    <font>
      <sz val="12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1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z val="8"/>
      <name val="Arial CE"/>
      <family val="2"/>
      <charset val="238"/>
    </font>
    <font>
      <i/>
      <sz val="8"/>
      <name val="Arial CE"/>
      <family val="2"/>
      <charset val="238"/>
    </font>
    <font>
      <i/>
      <sz val="8"/>
      <name val="Arial"/>
      <family val="2"/>
      <charset val="238"/>
    </font>
    <font>
      <b/>
      <sz val="8"/>
      <name val="Arial CE"/>
      <family val="2"/>
      <charset val="238"/>
    </font>
    <font>
      <sz val="8"/>
      <name val="Calibri"/>
      <family val="2"/>
      <charset val="238"/>
    </font>
    <font>
      <b/>
      <sz val="12"/>
      <color indexed="8"/>
      <name val="Calibri"/>
      <family val="2"/>
      <charset val="238"/>
    </font>
    <font>
      <u/>
      <sz val="11"/>
      <color theme="10"/>
      <name val="Calibri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</fills>
  <borders count="4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/>
      <top style="hair">
        <color indexed="55"/>
      </top>
      <bottom/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3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57" fillId="0" borderId="0" applyNumberForma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1" fillId="0" borderId="0"/>
    <xf numFmtId="0" fontId="44" fillId="0" borderId="0"/>
    <xf numFmtId="0" fontId="39" fillId="8" borderId="0" applyNumberFormat="0" applyBorder="0" applyAlignment="0" applyProtection="0"/>
  </cellStyleXfs>
  <cellXfs count="40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0" fillId="10" borderId="0" xfId="0" applyFill="1" applyAlignment="1">
      <alignment vertical="center"/>
    </xf>
    <xf numFmtId="0" fontId="5" fillId="10" borderId="6" xfId="0" applyFont="1" applyFill="1" applyBorder="1" applyAlignment="1">
      <alignment horizontal="left" vertical="center"/>
    </xf>
    <xf numFmtId="0" fontId="0" fillId="10" borderId="7" xfId="0" applyFill="1" applyBorder="1" applyAlignment="1">
      <alignment vertical="center"/>
    </xf>
    <xf numFmtId="0" fontId="5" fillId="10" borderId="7" xfId="0" applyFont="1" applyFill="1" applyBorder="1" applyAlignment="1">
      <alignment horizontal="center"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22" fillId="10" borderId="0" xfId="0" applyFont="1" applyFill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" fontId="20" fillId="0" borderId="17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9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9" fillId="0" borderId="17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2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" fontId="2" fillId="0" borderId="17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" fontId="2" fillId="0" borderId="12" xfId="0" applyNumberFormat="1" applyFont="1" applyBorder="1" applyAlignment="1">
      <alignment vertical="center"/>
    </xf>
    <xf numFmtId="4" fontId="29" fillId="0" borderId="18" xfId="0" applyNumberFormat="1" applyFont="1" applyBorder="1" applyAlignment="1">
      <alignment vertical="center"/>
    </xf>
    <xf numFmtId="4" fontId="29" fillId="0" borderId="19" xfId="0" applyNumberFormat="1" applyFont="1" applyBorder="1" applyAlignment="1">
      <alignment vertical="center"/>
    </xf>
    <xf numFmtId="166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5" fillId="10" borderId="7" xfId="0" applyFont="1" applyFill="1" applyBorder="1" applyAlignment="1">
      <alignment horizontal="right" vertical="center"/>
    </xf>
    <xf numFmtId="4" fontId="5" fillId="10" borderId="7" xfId="0" applyNumberFormat="1" applyFont="1" applyFill="1" applyBorder="1" applyAlignment="1">
      <alignment vertical="center"/>
    </xf>
    <xf numFmtId="0" fontId="0" fillId="10" borderId="21" xfId="0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2" fillId="10" borderId="0" xfId="0" applyFont="1" applyFill="1" applyAlignment="1">
      <alignment horizontal="left" vertical="center"/>
    </xf>
    <xf numFmtId="0" fontId="22" fillId="10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19" xfId="0" applyFont="1" applyBorder="1" applyAlignment="1">
      <alignment horizontal="left" vertical="center"/>
    </xf>
    <xf numFmtId="0" fontId="7" fillId="0" borderId="19" xfId="0" applyFont="1" applyBorder="1" applyAlignment="1">
      <alignment vertical="center"/>
    </xf>
    <xf numFmtId="4" fontId="7" fillId="0" borderId="19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9" xfId="0" applyFont="1" applyBorder="1" applyAlignment="1">
      <alignment horizontal="left" vertical="center"/>
    </xf>
    <xf numFmtId="0" fontId="8" fillId="0" borderId="19" xfId="0" applyFont="1" applyBorder="1" applyAlignment="1">
      <alignment vertical="center"/>
    </xf>
    <xf numFmtId="4" fontId="8" fillId="0" borderId="19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2" fillId="10" borderId="13" xfId="0" applyFont="1" applyFill="1" applyBorder="1" applyAlignment="1">
      <alignment horizontal="center" vertical="center" wrapText="1"/>
    </xf>
    <xf numFmtId="0" fontId="22" fillId="10" borderId="14" xfId="0" applyFont="1" applyFill="1" applyBorder="1" applyAlignment="1">
      <alignment horizontal="center" vertical="center" wrapText="1"/>
    </xf>
    <xf numFmtId="0" fontId="22" fillId="10" borderId="15" xfId="0" applyFont="1" applyFill="1" applyBorder="1" applyAlignment="1">
      <alignment horizontal="center" vertical="center" wrapText="1"/>
    </xf>
    <xf numFmtId="0" fontId="22" fillId="10" borderId="0" xfId="0" applyFont="1" applyFill="1" applyAlignment="1">
      <alignment horizontal="center" vertical="center" wrapText="1"/>
    </xf>
    <xf numFmtId="4" fontId="24" fillId="0" borderId="0" xfId="0" applyNumberFormat="1" applyFont="1"/>
    <xf numFmtId="166" fontId="33" fillId="0" borderId="10" xfId="0" applyNumberFormat="1" applyFont="1" applyBorder="1"/>
    <xf numFmtId="166" fontId="33" fillId="0" borderId="11" xfId="0" applyNumberFormat="1" applyFont="1" applyBorder="1"/>
    <xf numFmtId="4" fontId="34" fillId="0" borderId="0" xfId="0" applyNumberFormat="1" applyFont="1" applyAlignment="1">
      <alignment vertical="center"/>
    </xf>
    <xf numFmtId="0" fontId="9" fillId="0" borderId="3" xfId="0" applyFont="1" applyBorder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9" fillId="0" borderId="17" xfId="0" applyFont="1" applyBorder="1"/>
    <xf numFmtId="166" fontId="9" fillId="0" borderId="0" xfId="0" applyNumberFormat="1" applyFont="1"/>
    <xf numFmtId="166" fontId="9" fillId="0" borderId="12" xfId="0" applyNumberFormat="1" applyFont="1" applyBorder="1"/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8" fillId="0" borderId="0" xfId="0" applyFont="1" applyAlignment="1">
      <alignment horizontal="left"/>
    </xf>
    <xf numFmtId="4" fontId="8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3" fillId="0" borderId="17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2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10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167" fontId="13" fillId="0" borderId="0" xfId="0" applyNumberFormat="1" applyFont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0" borderId="17" xfId="0" applyFont="1" applyBorder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23" fillId="0" borderId="18" xfId="0" applyFont="1" applyBorder="1" applyAlignment="1">
      <alignment horizontal="left" vertical="center"/>
    </xf>
    <xf numFmtId="0" fontId="23" fillId="0" borderId="19" xfId="0" applyFont="1" applyBorder="1" applyAlignment="1">
      <alignment horizontal="center" vertical="center"/>
    </xf>
    <xf numFmtId="166" fontId="23" fillId="0" borderId="19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38" fillId="0" borderId="13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/>
    </xf>
    <xf numFmtId="167" fontId="38" fillId="0" borderId="15" xfId="0" applyNumberFormat="1" applyFont="1" applyBorder="1" applyAlignment="1">
      <alignment vertical="center"/>
    </xf>
    <xf numFmtId="0" fontId="1" fillId="0" borderId="0" xfId="20" applyAlignment="1">
      <alignment horizontal="left"/>
    </xf>
    <xf numFmtId="0" fontId="1" fillId="0" borderId="0" xfId="20" applyAlignment="1">
      <alignment horizontal="center"/>
    </xf>
    <xf numFmtId="2" fontId="1" fillId="0" borderId="0" xfId="20" applyNumberFormat="1" applyAlignment="1">
      <alignment horizontal="center"/>
    </xf>
    <xf numFmtId="2" fontId="1" fillId="0" borderId="0" xfId="20" applyNumberFormat="1" applyAlignment="1">
      <alignment horizontal="right"/>
    </xf>
    <xf numFmtId="0" fontId="1" fillId="0" borderId="0" xfId="20"/>
    <xf numFmtId="0" fontId="42" fillId="0" borderId="23" xfId="20" applyFont="1" applyBorder="1" applyAlignment="1" applyProtection="1">
      <alignment horizontal="left"/>
      <protection locked="0"/>
    </xf>
    <xf numFmtId="0" fontId="1" fillId="0" borderId="0" xfId="20" applyAlignment="1" applyProtection="1">
      <alignment horizontal="center"/>
      <protection locked="0"/>
    </xf>
    <xf numFmtId="2" fontId="1" fillId="0" borderId="0" xfId="20" applyNumberFormat="1" applyAlignment="1" applyProtection="1">
      <alignment horizontal="center"/>
      <protection locked="0"/>
    </xf>
    <xf numFmtId="0" fontId="1" fillId="0" borderId="0" xfId="20" applyAlignment="1" applyProtection="1">
      <alignment horizontal="center" vertical="center"/>
      <protection locked="0"/>
    </xf>
    <xf numFmtId="2" fontId="1" fillId="0" borderId="0" xfId="20" applyNumberFormat="1" applyAlignment="1" applyProtection="1">
      <alignment horizontal="right"/>
      <protection locked="0"/>
    </xf>
    <xf numFmtId="0" fontId="1" fillId="0" borderId="0" xfId="20" applyAlignment="1" applyProtection="1">
      <alignment horizontal="left"/>
      <protection locked="0"/>
    </xf>
    <xf numFmtId="0" fontId="1" fillId="0" borderId="24" xfId="20" applyBorder="1" applyAlignment="1" applyProtection="1">
      <alignment horizontal="left"/>
      <protection locked="0"/>
    </xf>
    <xf numFmtId="0" fontId="1" fillId="0" borderId="24" xfId="20" applyBorder="1" applyAlignment="1">
      <alignment horizontal="center"/>
    </xf>
    <xf numFmtId="2" fontId="1" fillId="0" borderId="24" xfId="20" applyNumberFormat="1" applyBorder="1" applyAlignment="1">
      <alignment horizontal="right"/>
    </xf>
    <xf numFmtId="0" fontId="1" fillId="0" borderId="23" xfId="20" applyBorder="1" applyAlignment="1" applyProtection="1">
      <alignment horizontal="left"/>
      <protection locked="0"/>
    </xf>
    <xf numFmtId="0" fontId="1" fillId="0" borderId="24" xfId="20" applyBorder="1" applyAlignment="1">
      <alignment horizontal="left"/>
    </xf>
    <xf numFmtId="2" fontId="1" fillId="0" borderId="24" xfId="20" applyNumberFormat="1" applyBorder="1" applyAlignment="1">
      <alignment horizontal="center"/>
    </xf>
    <xf numFmtId="2" fontId="1" fillId="0" borderId="24" xfId="20" applyNumberFormat="1" applyBorder="1" applyAlignment="1" applyProtection="1">
      <alignment horizontal="right" vertical="center"/>
      <protection locked="0"/>
    </xf>
    <xf numFmtId="0" fontId="1" fillId="0" borderId="23" xfId="20" applyBorder="1" applyAlignment="1">
      <alignment horizontal="left"/>
    </xf>
    <xf numFmtId="2" fontId="1" fillId="0" borderId="0" xfId="20" applyNumberFormat="1" applyAlignment="1" applyProtection="1">
      <alignment horizontal="right" vertical="center"/>
      <protection locked="0"/>
    </xf>
    <xf numFmtId="2" fontId="1" fillId="0" borderId="24" xfId="20" applyNumberFormat="1" applyBorder="1" applyAlignment="1" applyProtection="1">
      <alignment horizontal="center"/>
      <protection locked="0"/>
    </xf>
    <xf numFmtId="11" fontId="1" fillId="0" borderId="24" xfId="20" applyNumberFormat="1" applyBorder="1" applyAlignment="1">
      <alignment horizontal="center"/>
    </xf>
    <xf numFmtId="0" fontId="43" fillId="0" borderId="0" xfId="20" applyFont="1" applyAlignment="1" applyProtection="1">
      <alignment horizontal="left"/>
      <protection locked="0"/>
    </xf>
    <xf numFmtId="0" fontId="1" fillId="0" borderId="25" xfId="20" applyBorder="1" applyAlignment="1" applyProtection="1">
      <alignment horizontal="left"/>
      <protection locked="0"/>
    </xf>
    <xf numFmtId="2" fontId="43" fillId="0" borderId="0" xfId="20" applyNumberFormat="1" applyFont="1" applyAlignment="1" applyProtection="1">
      <alignment horizontal="left"/>
      <protection locked="0"/>
    </xf>
    <xf numFmtId="0" fontId="43" fillId="0" borderId="0" xfId="20" applyFont="1" applyAlignment="1" applyProtection="1">
      <alignment horizontal="center" vertical="center"/>
      <protection locked="0"/>
    </xf>
    <xf numFmtId="0" fontId="1" fillId="0" borderId="25" xfId="20" applyBorder="1" applyAlignment="1" applyProtection="1">
      <alignment horizontal="center" vertical="center"/>
      <protection locked="0"/>
    </xf>
    <xf numFmtId="2" fontId="1" fillId="0" borderId="25" xfId="20" applyNumberFormat="1" applyBorder="1" applyAlignment="1">
      <alignment horizontal="center"/>
    </xf>
    <xf numFmtId="2" fontId="1" fillId="0" borderId="25" xfId="20" applyNumberFormat="1" applyBorder="1" applyAlignment="1">
      <alignment horizontal="right"/>
    </xf>
    <xf numFmtId="0" fontId="1" fillId="0" borderId="0" xfId="21" applyAlignment="1">
      <alignment horizontal="left"/>
    </xf>
    <xf numFmtId="0" fontId="1" fillId="0" borderId="0" xfId="21" applyAlignment="1">
      <alignment horizontal="center"/>
    </xf>
    <xf numFmtId="2" fontId="1" fillId="0" borderId="0" xfId="21" applyNumberFormat="1" applyAlignment="1">
      <alignment horizontal="center"/>
    </xf>
    <xf numFmtId="2" fontId="1" fillId="0" borderId="0" xfId="21" applyNumberFormat="1" applyAlignment="1">
      <alignment horizontal="right"/>
    </xf>
    <xf numFmtId="0" fontId="1" fillId="0" borderId="0" xfId="21"/>
    <xf numFmtId="0" fontId="41" fillId="0" borderId="0" xfId="21" applyFont="1"/>
    <xf numFmtId="0" fontId="41" fillId="0" borderId="0" xfId="21" applyFont="1" applyAlignment="1">
      <alignment horizontal="center"/>
    </xf>
    <xf numFmtId="2" fontId="41" fillId="0" borderId="0" xfId="21" applyNumberFormat="1" applyFont="1"/>
    <xf numFmtId="0" fontId="41" fillId="0" borderId="0" xfId="21" applyFont="1" applyAlignment="1" applyProtection="1">
      <alignment horizontal="left"/>
      <protection locked="0"/>
    </xf>
    <xf numFmtId="0" fontId="42" fillId="0" borderId="23" xfId="21" applyFont="1" applyBorder="1" applyAlignment="1" applyProtection="1">
      <alignment horizontal="left"/>
      <protection locked="0"/>
    </xf>
    <xf numFmtId="0" fontId="1" fillId="0" borderId="0" xfId="21" applyAlignment="1" applyProtection="1">
      <alignment horizontal="center"/>
      <protection locked="0"/>
    </xf>
    <xf numFmtId="2" fontId="1" fillId="0" borderId="0" xfId="21" applyNumberFormat="1" applyAlignment="1" applyProtection="1">
      <alignment horizontal="center"/>
      <protection locked="0"/>
    </xf>
    <xf numFmtId="0" fontId="41" fillId="0" borderId="0" xfId="21" applyFont="1" applyAlignment="1">
      <alignment horizontal="left"/>
    </xf>
    <xf numFmtId="2" fontId="41" fillId="0" borderId="0" xfId="21" applyNumberFormat="1" applyFont="1" applyAlignment="1">
      <alignment horizontal="right"/>
    </xf>
    <xf numFmtId="0" fontId="1" fillId="0" borderId="0" xfId="21" applyAlignment="1" applyProtection="1">
      <alignment horizontal="left"/>
      <protection locked="0"/>
    </xf>
    <xf numFmtId="0" fontId="1" fillId="0" borderId="0" xfId="21" applyAlignment="1" applyProtection="1">
      <alignment horizontal="center" vertical="center"/>
      <protection locked="0"/>
    </xf>
    <xf numFmtId="2" fontId="1" fillId="0" borderId="0" xfId="21" applyNumberFormat="1" applyAlignment="1" applyProtection="1">
      <alignment horizontal="right"/>
      <protection locked="0"/>
    </xf>
    <xf numFmtId="0" fontId="41" fillId="0" borderId="0" xfId="21" applyFont="1" applyAlignment="1" applyProtection="1">
      <alignment horizontal="center"/>
      <protection locked="0"/>
    </xf>
    <xf numFmtId="0" fontId="41" fillId="0" borderId="0" xfId="21" applyFont="1" applyAlignment="1" applyProtection="1">
      <alignment horizontal="center" vertical="center"/>
      <protection locked="0"/>
    </xf>
    <xf numFmtId="2" fontId="41" fillId="0" borderId="0" xfId="21" applyNumberFormat="1" applyFont="1" applyAlignment="1" applyProtection="1">
      <alignment horizontal="right"/>
      <protection locked="0"/>
    </xf>
    <xf numFmtId="0" fontId="1" fillId="0" borderId="24" xfId="21" applyBorder="1" applyAlignment="1" applyProtection="1">
      <alignment horizontal="left"/>
      <protection locked="0"/>
    </xf>
    <xf numFmtId="0" fontId="1" fillId="0" borderId="24" xfId="21" applyBorder="1" applyAlignment="1">
      <alignment horizontal="center"/>
    </xf>
    <xf numFmtId="2" fontId="1" fillId="0" borderId="24" xfId="21" applyNumberFormat="1" applyBorder="1" applyAlignment="1">
      <alignment horizontal="right"/>
    </xf>
    <xf numFmtId="0" fontId="1" fillId="0" borderId="23" xfId="21" applyBorder="1" applyAlignment="1" applyProtection="1">
      <alignment horizontal="left"/>
      <protection locked="0"/>
    </xf>
    <xf numFmtId="2" fontId="41" fillId="0" borderId="0" xfId="21" applyNumberFormat="1" applyFont="1" applyAlignment="1" applyProtection="1">
      <alignment horizontal="right" vertical="center"/>
      <protection locked="0"/>
    </xf>
    <xf numFmtId="0" fontId="1" fillId="0" borderId="24" xfId="21" applyBorder="1" applyAlignment="1">
      <alignment horizontal="left"/>
    </xf>
    <xf numFmtId="2" fontId="1" fillId="0" borderId="24" xfId="21" applyNumberFormat="1" applyBorder="1" applyAlignment="1">
      <alignment horizontal="center"/>
    </xf>
    <xf numFmtId="2" fontId="1" fillId="0" borderId="24" xfId="21" applyNumberFormat="1" applyBorder="1" applyAlignment="1" applyProtection="1">
      <alignment horizontal="right" vertical="center"/>
      <protection locked="0"/>
    </xf>
    <xf numFmtId="0" fontId="1" fillId="0" borderId="23" xfId="21" applyBorder="1" applyAlignment="1">
      <alignment horizontal="left"/>
    </xf>
    <xf numFmtId="2" fontId="1" fillId="0" borderId="0" xfId="21" applyNumberFormat="1" applyAlignment="1" applyProtection="1">
      <alignment horizontal="right" vertical="center"/>
      <protection locked="0"/>
    </xf>
    <xf numFmtId="2" fontId="1" fillId="0" borderId="0" xfId="21" applyNumberFormat="1"/>
    <xf numFmtId="2" fontId="1" fillId="0" borderId="24" xfId="21" applyNumberFormat="1" applyBorder="1" applyAlignment="1" applyProtection="1">
      <alignment horizontal="center"/>
      <protection locked="0"/>
    </xf>
    <xf numFmtId="11" fontId="1" fillId="0" borderId="24" xfId="21" applyNumberFormat="1" applyBorder="1" applyAlignment="1">
      <alignment horizontal="center"/>
    </xf>
    <xf numFmtId="0" fontId="43" fillId="0" borderId="0" xfId="21" applyFont="1" applyAlignment="1" applyProtection="1">
      <alignment horizontal="left"/>
      <protection locked="0"/>
    </xf>
    <xf numFmtId="0" fontId="1" fillId="0" borderId="25" xfId="21" applyBorder="1" applyAlignment="1" applyProtection="1">
      <alignment horizontal="left"/>
      <protection locked="0"/>
    </xf>
    <xf numFmtId="2" fontId="43" fillId="0" borderId="0" xfId="21" applyNumberFormat="1" applyFont="1" applyAlignment="1" applyProtection="1">
      <alignment horizontal="left"/>
      <protection locked="0"/>
    </xf>
    <xf numFmtId="0" fontId="43" fillId="0" borderId="0" xfId="21" applyFont="1" applyAlignment="1" applyProtection="1">
      <alignment horizontal="center" vertical="center"/>
      <protection locked="0"/>
    </xf>
    <xf numFmtId="0" fontId="1" fillId="0" borderId="25" xfId="21" applyBorder="1" applyAlignment="1" applyProtection="1">
      <alignment horizontal="center" vertical="center"/>
      <protection locked="0"/>
    </xf>
    <xf numFmtId="2" fontId="1" fillId="0" borderId="25" xfId="21" applyNumberFormat="1" applyBorder="1" applyAlignment="1">
      <alignment horizontal="center"/>
    </xf>
    <xf numFmtId="2" fontId="1" fillId="0" borderId="25" xfId="21" applyNumberFormat="1" applyBorder="1" applyAlignment="1">
      <alignment horizontal="right"/>
    </xf>
    <xf numFmtId="2" fontId="43" fillId="0" borderId="0" xfId="21" applyNumberFormat="1" applyFont="1" applyAlignment="1" applyProtection="1">
      <alignment horizontal="center"/>
      <protection locked="0"/>
    </xf>
    <xf numFmtId="0" fontId="43" fillId="0" borderId="0" xfId="21" applyFont="1" applyAlignment="1">
      <alignment horizontal="center" vertical="center"/>
    </xf>
    <xf numFmtId="2" fontId="1" fillId="0" borderId="0" xfId="21" applyNumberFormat="1" applyAlignment="1" applyProtection="1">
      <alignment horizontal="left"/>
      <protection locked="0"/>
    </xf>
    <xf numFmtId="0" fontId="44" fillId="0" borderId="0" xfId="22"/>
    <xf numFmtId="0" fontId="46" fillId="0" borderId="0" xfId="22" applyFont="1" applyAlignment="1">
      <alignment horizontal="center"/>
    </xf>
    <xf numFmtId="0" fontId="44" fillId="0" borderId="0" xfId="22" applyAlignment="1">
      <alignment horizontal="center"/>
    </xf>
    <xf numFmtId="0" fontId="47" fillId="0" borderId="0" xfId="22" applyFont="1"/>
    <xf numFmtId="0" fontId="48" fillId="0" borderId="0" xfId="24" applyFont="1"/>
    <xf numFmtId="0" fontId="49" fillId="0" borderId="0" xfId="24" applyFont="1"/>
    <xf numFmtId="0" fontId="49" fillId="0" borderId="0" xfId="22" applyFont="1"/>
    <xf numFmtId="0" fontId="50" fillId="0" borderId="0" xfId="22" applyFont="1"/>
    <xf numFmtId="49" fontId="50" fillId="0" borderId="0" xfId="22" applyNumberFormat="1" applyFont="1"/>
    <xf numFmtId="0" fontId="51" fillId="0" borderId="0" xfId="22" applyFont="1"/>
    <xf numFmtId="0" fontId="51" fillId="0" borderId="0" xfId="22" applyFont="1" applyProtection="1">
      <protection locked="0"/>
    </xf>
    <xf numFmtId="0" fontId="51" fillId="0" borderId="0" xfId="22" applyFont="1" applyAlignment="1">
      <alignment horizontal="left" vertical="center"/>
    </xf>
    <xf numFmtId="49" fontId="51" fillId="0" borderId="0" xfId="22" applyNumberFormat="1" applyFont="1" applyAlignment="1">
      <alignment horizontal="left" vertical="center"/>
    </xf>
    <xf numFmtId="0" fontId="51" fillId="0" borderId="0" xfId="22" applyFont="1" applyAlignment="1" applyProtection="1">
      <alignment horizontal="left" vertical="center"/>
      <protection locked="0"/>
    </xf>
    <xf numFmtId="0" fontId="52" fillId="0" borderId="27" xfId="22" applyFont="1" applyBorder="1" applyAlignment="1">
      <alignment horizontal="center"/>
    </xf>
    <xf numFmtId="0" fontId="52" fillId="0" borderId="27" xfId="22" applyFont="1" applyBorder="1" applyAlignment="1">
      <alignment horizontal="center" vertical="center"/>
    </xf>
    <xf numFmtId="0" fontId="52" fillId="0" borderId="0" xfId="22" applyFont="1" applyAlignment="1">
      <alignment horizontal="center"/>
    </xf>
    <xf numFmtId="0" fontId="52" fillId="0" borderId="30" xfId="22" applyFont="1" applyBorder="1" applyAlignment="1">
      <alignment horizontal="center"/>
    </xf>
    <xf numFmtId="0" fontId="52" fillId="0" borderId="30" xfId="22" applyFont="1" applyBorder="1" applyAlignment="1">
      <alignment horizontal="center" vertical="center"/>
    </xf>
    <xf numFmtId="0" fontId="52" fillId="0" borderId="31" xfId="22" applyFont="1" applyBorder="1" applyAlignment="1" applyProtection="1">
      <alignment horizontal="center"/>
      <protection locked="0"/>
    </xf>
    <xf numFmtId="168" fontId="52" fillId="0" borderId="32" xfId="22" applyNumberFormat="1" applyFont="1" applyBorder="1" applyAlignment="1" applyProtection="1">
      <alignment horizontal="center"/>
      <protection locked="0"/>
    </xf>
    <xf numFmtId="168" fontId="52" fillId="0" borderId="33" xfId="22" applyNumberFormat="1" applyFont="1" applyBorder="1" applyAlignment="1" applyProtection="1">
      <alignment horizontal="center"/>
      <protection locked="0"/>
    </xf>
    <xf numFmtId="0" fontId="51" fillId="0" borderId="34" xfId="22" applyFont="1" applyBorder="1" applyAlignment="1">
      <alignment horizontal="center" vertical="center"/>
    </xf>
    <xf numFmtId="49" fontId="51" fillId="0" borderId="28" xfId="22" applyNumberFormat="1" applyFont="1" applyBorder="1" applyAlignment="1">
      <alignment horizontal="center" vertical="center"/>
    </xf>
    <xf numFmtId="49" fontId="52" fillId="0" borderId="28" xfId="22" applyNumberFormat="1" applyFont="1" applyBorder="1" applyAlignment="1" applyProtection="1">
      <alignment horizontal="center" vertical="center"/>
      <protection locked="0"/>
    </xf>
    <xf numFmtId="49" fontId="52" fillId="0" borderId="28" xfId="22" applyNumberFormat="1" applyFont="1" applyBorder="1" applyAlignment="1">
      <alignment horizontal="center" vertical="center"/>
    </xf>
    <xf numFmtId="49" fontId="51" fillId="0" borderId="28" xfId="22" applyNumberFormat="1" applyFont="1" applyBorder="1" applyAlignment="1">
      <alignment horizontal="left" vertical="center" wrapText="1"/>
    </xf>
    <xf numFmtId="0" fontId="51" fillId="0" borderId="28" xfId="24" applyFont="1" applyBorder="1" applyAlignment="1">
      <alignment horizontal="center" vertical="center"/>
    </xf>
    <xf numFmtId="3" fontId="51" fillId="0" borderId="28" xfId="22" applyNumberFormat="1" applyFont="1" applyBorder="1" applyAlignment="1" applyProtection="1">
      <alignment horizontal="center" vertical="center"/>
      <protection locked="0"/>
    </xf>
    <xf numFmtId="3" fontId="51" fillId="0" borderId="28" xfId="24" applyNumberFormat="1" applyFont="1" applyBorder="1" applyAlignment="1" applyProtection="1">
      <alignment horizontal="center" vertical="center"/>
      <protection locked="0"/>
    </xf>
    <xf numFmtId="3" fontId="51" fillId="0" borderId="29" xfId="24" applyNumberFormat="1" applyFont="1" applyBorder="1" applyAlignment="1" applyProtection="1">
      <alignment horizontal="center" vertical="center"/>
      <protection locked="0"/>
    </xf>
    <xf numFmtId="0" fontId="51" fillId="0" borderId="0" xfId="22" applyFont="1" applyAlignment="1">
      <alignment horizontal="right"/>
    </xf>
    <xf numFmtId="0" fontId="44" fillId="0" borderId="0" xfId="24"/>
    <xf numFmtId="0" fontId="51" fillId="0" borderId="35" xfId="22" applyFont="1" applyBorder="1" applyAlignment="1" applyProtection="1">
      <alignment horizontal="center" vertical="center"/>
      <protection locked="0"/>
    </xf>
    <xf numFmtId="49" fontId="51" fillId="0" borderId="36" xfId="22" applyNumberFormat="1" applyFont="1" applyBorder="1" applyAlignment="1">
      <alignment horizontal="center" vertical="center"/>
    </xf>
    <xf numFmtId="0" fontId="52" fillId="0" borderId="36" xfId="22" applyFont="1" applyBorder="1" applyAlignment="1" applyProtection="1">
      <alignment horizontal="center" vertical="center"/>
      <protection locked="0"/>
    </xf>
    <xf numFmtId="49" fontId="52" fillId="0" borderId="36" xfId="22" applyNumberFormat="1" applyFont="1" applyBorder="1" applyAlignment="1">
      <alignment horizontal="center" vertical="center"/>
    </xf>
    <xf numFmtId="49" fontId="51" fillId="0" borderId="36" xfId="22" applyNumberFormat="1" applyFont="1" applyBorder="1" applyAlignment="1">
      <alignment horizontal="left" vertical="center" wrapText="1"/>
    </xf>
    <xf numFmtId="0" fontId="51" fillId="0" borderId="36" xfId="24" applyFont="1" applyBorder="1" applyAlignment="1">
      <alignment horizontal="center" vertical="center"/>
    </xf>
    <xf numFmtId="3" fontId="51" fillId="0" borderId="36" xfId="22" applyNumberFormat="1" applyFont="1" applyBorder="1" applyAlignment="1" applyProtection="1">
      <alignment horizontal="center" vertical="center"/>
      <protection locked="0"/>
    </xf>
    <xf numFmtId="3" fontId="51" fillId="0" borderId="36" xfId="24" applyNumberFormat="1" applyFont="1" applyBorder="1" applyAlignment="1" applyProtection="1">
      <alignment horizontal="center" vertical="center"/>
      <protection locked="0"/>
    </xf>
    <xf numFmtId="3" fontId="51" fillId="0" borderId="37" xfId="24" applyNumberFormat="1" applyFont="1" applyBorder="1" applyAlignment="1" applyProtection="1">
      <alignment horizontal="center" vertical="center"/>
      <protection locked="0"/>
    </xf>
    <xf numFmtId="0" fontId="51" fillId="0" borderId="35" xfId="22" applyFont="1" applyBorder="1" applyAlignment="1">
      <alignment horizontal="center" vertical="center"/>
    </xf>
    <xf numFmtId="0" fontId="51" fillId="0" borderId="36" xfId="22" applyFont="1" applyBorder="1" applyAlignment="1">
      <alignment horizontal="left" vertical="center" wrapText="1"/>
    </xf>
    <xf numFmtId="3" fontId="44" fillId="0" borderId="0" xfId="22" applyNumberFormat="1"/>
    <xf numFmtId="0" fontId="52" fillId="0" borderId="31" xfId="22" applyFont="1" applyBorder="1" applyAlignment="1" applyProtection="1">
      <alignment horizontal="center" vertical="center"/>
      <protection locked="0"/>
    </xf>
    <xf numFmtId="49" fontId="52" fillId="0" borderId="31" xfId="22" applyNumberFormat="1" applyFont="1" applyBorder="1" applyAlignment="1">
      <alignment horizontal="center" vertical="center"/>
    </xf>
    <xf numFmtId="0" fontId="51" fillId="0" borderId="38" xfId="22" applyFont="1" applyBorder="1" applyAlignment="1">
      <alignment horizontal="center" vertical="center"/>
    </xf>
    <xf numFmtId="0" fontId="51" fillId="0" borderId="39" xfId="22" applyFont="1" applyBorder="1" applyAlignment="1">
      <alignment horizontal="center" vertical="center"/>
    </xf>
    <xf numFmtId="0" fontId="52" fillId="0" borderId="39" xfId="22" applyFont="1" applyBorder="1" applyAlignment="1" applyProtection="1">
      <alignment horizontal="center" vertical="top"/>
      <protection locked="0"/>
    </xf>
    <xf numFmtId="49" fontId="52" fillId="0" borderId="39" xfId="22" applyNumberFormat="1" applyFont="1" applyBorder="1" applyAlignment="1">
      <alignment horizontal="center" vertical="center"/>
    </xf>
    <xf numFmtId="0" fontId="53" fillId="0" borderId="39" xfId="22" applyFont="1" applyBorder="1" applyAlignment="1">
      <alignment horizontal="left" wrapText="1"/>
    </xf>
    <xf numFmtId="49" fontId="52" fillId="0" borderId="39" xfId="22" applyNumberFormat="1" applyFont="1" applyBorder="1" applyAlignment="1" applyProtection="1">
      <alignment horizontal="center" vertical="top"/>
      <protection locked="0"/>
    </xf>
    <xf numFmtId="1" fontId="52" fillId="0" borderId="39" xfId="22" applyNumberFormat="1" applyFont="1" applyBorder="1" applyAlignment="1" applyProtection="1">
      <alignment horizontal="center" vertical="top"/>
      <protection locked="0"/>
    </xf>
    <xf numFmtId="3" fontId="52" fillId="0" borderId="39" xfId="22" applyNumberFormat="1" applyFont="1" applyBorder="1" applyAlignment="1" applyProtection="1">
      <alignment horizontal="center"/>
      <protection locked="0"/>
    </xf>
    <xf numFmtId="3" fontId="51" fillId="0" borderId="39" xfId="22" applyNumberFormat="1" applyFont="1" applyBorder="1" applyAlignment="1" applyProtection="1">
      <alignment horizontal="center" vertical="center"/>
      <protection locked="0"/>
    </xf>
    <xf numFmtId="3" fontId="51" fillId="0" borderId="39" xfId="24" applyNumberFormat="1" applyFont="1" applyBorder="1" applyAlignment="1" applyProtection="1">
      <alignment horizontal="center" vertical="center"/>
      <protection locked="0"/>
    </xf>
    <xf numFmtId="3" fontId="51" fillId="0" borderId="40" xfId="24" applyNumberFormat="1" applyFont="1" applyBorder="1" applyAlignment="1" applyProtection="1">
      <alignment horizontal="center" vertical="center"/>
      <protection locked="0"/>
    </xf>
    <xf numFmtId="0" fontId="52" fillId="0" borderId="0" xfId="22" applyFont="1" applyAlignment="1">
      <alignment horizontal="right"/>
    </xf>
    <xf numFmtId="0" fontId="54" fillId="0" borderId="0" xfId="22" applyFont="1" applyAlignment="1">
      <alignment horizontal="left" vertical="center"/>
    </xf>
    <xf numFmtId="0" fontId="51" fillId="0" borderId="0" xfId="22" applyFont="1" applyAlignment="1">
      <alignment horizontal="center" vertical="center"/>
    </xf>
    <xf numFmtId="0" fontId="52" fillId="0" borderId="0" xfId="22" applyFont="1" applyAlignment="1" applyProtection="1">
      <alignment horizontal="center" vertical="top"/>
      <protection locked="0"/>
    </xf>
    <xf numFmtId="49" fontId="52" fillId="0" borderId="0" xfId="22" applyNumberFormat="1" applyFont="1" applyAlignment="1">
      <alignment horizontal="center" vertical="center"/>
    </xf>
    <xf numFmtId="0" fontId="53" fillId="0" borderId="0" xfId="22" applyFont="1" applyAlignment="1">
      <alignment horizontal="left" wrapText="1"/>
    </xf>
    <xf numFmtId="49" fontId="52" fillId="0" borderId="0" xfId="22" applyNumberFormat="1" applyFont="1" applyAlignment="1" applyProtection="1">
      <alignment horizontal="center" vertical="top"/>
      <protection locked="0"/>
    </xf>
    <xf numFmtId="1" fontId="52" fillId="0" borderId="0" xfId="22" applyNumberFormat="1" applyFont="1" applyAlignment="1" applyProtection="1">
      <alignment horizontal="center" vertical="top"/>
      <protection locked="0"/>
    </xf>
    <xf numFmtId="3" fontId="52" fillId="0" borderId="0" xfId="22" applyNumberFormat="1" applyFont="1" applyAlignment="1" applyProtection="1">
      <alignment horizontal="right"/>
      <protection locked="0"/>
    </xf>
    <xf numFmtId="1" fontId="51" fillId="0" borderId="0" xfId="22" applyNumberFormat="1" applyFont="1" applyAlignment="1" applyProtection="1">
      <alignment horizontal="center" vertical="center"/>
      <protection locked="0"/>
    </xf>
    <xf numFmtId="0" fontId="54" fillId="0" borderId="1" xfId="22" applyFont="1" applyBorder="1" applyAlignment="1">
      <alignment horizontal="right" vertical="center"/>
    </xf>
    <xf numFmtId="0" fontId="54" fillId="0" borderId="2" xfId="22" applyFont="1" applyBorder="1" applyAlignment="1">
      <alignment horizontal="right" vertical="center"/>
    </xf>
    <xf numFmtId="0" fontId="51" fillId="0" borderId="2" xfId="22" applyFont="1" applyBorder="1" applyAlignment="1">
      <alignment horizontal="right" vertical="center"/>
    </xf>
    <xf numFmtId="0" fontId="51" fillId="0" borderId="3" xfId="22" applyFont="1" applyBorder="1"/>
    <xf numFmtId="3" fontId="51" fillId="0" borderId="36" xfId="22" applyNumberFormat="1" applyFont="1" applyBorder="1" applyAlignment="1" applyProtection="1">
      <alignment horizontal="center"/>
      <protection locked="0"/>
    </xf>
    <xf numFmtId="0" fontId="51" fillId="0" borderId="8" xfId="22" applyFont="1" applyBorder="1"/>
    <xf numFmtId="0" fontId="51" fillId="0" borderId="9" xfId="22" applyFont="1" applyBorder="1"/>
    <xf numFmtId="0" fontId="40" fillId="0" borderId="0" xfId="23" applyFont="1"/>
    <xf numFmtId="0" fontId="1" fillId="0" borderId="0" xfId="23"/>
    <xf numFmtId="0" fontId="1" fillId="0" borderId="0" xfId="23" applyAlignment="1">
      <alignment horizontal="center"/>
    </xf>
    <xf numFmtId="0" fontId="56" fillId="14" borderId="0" xfId="23" applyFont="1" applyFill="1"/>
    <xf numFmtId="169" fontId="56" fillId="14" borderId="0" xfId="23" applyNumberFormat="1" applyFont="1" applyFill="1" applyAlignment="1">
      <alignment horizontal="center"/>
    </xf>
    <xf numFmtId="0" fontId="1" fillId="15" borderId="0" xfId="23" applyFill="1"/>
    <xf numFmtId="0" fontId="40" fillId="15" borderId="0" xfId="23" applyFont="1" applyFill="1"/>
    <xf numFmtId="0" fontId="40" fillId="15" borderId="0" xfId="23" applyFont="1" applyFill="1" applyAlignment="1">
      <alignment horizontal="center"/>
    </xf>
    <xf numFmtId="0" fontId="1" fillId="0" borderId="0" xfId="23" applyAlignment="1">
      <alignment wrapText="1"/>
    </xf>
    <xf numFmtId="169" fontId="1" fillId="0" borderId="0" xfId="23" applyNumberFormat="1"/>
    <xf numFmtId="169" fontId="1" fillId="0" borderId="0" xfId="23" applyNumberFormat="1" applyAlignment="1">
      <alignment horizontal="center"/>
    </xf>
    <xf numFmtId="0" fontId="1" fillId="16" borderId="0" xfId="23" applyFill="1"/>
    <xf numFmtId="0" fontId="1" fillId="17" borderId="0" xfId="23" applyFill="1"/>
    <xf numFmtId="0" fontId="1" fillId="18" borderId="0" xfId="23" applyFill="1"/>
    <xf numFmtId="169" fontId="1" fillId="15" borderId="0" xfId="23" applyNumberFormat="1" applyFill="1"/>
    <xf numFmtId="169" fontId="40" fillId="15" borderId="0" xfId="23" applyNumberFormat="1" applyFont="1" applyFill="1"/>
    <xf numFmtId="169" fontId="40" fillId="15" borderId="0" xfId="23" applyNumberFormat="1" applyFont="1" applyFill="1" applyAlignment="1">
      <alignment horizontal="center"/>
    </xf>
    <xf numFmtId="14" fontId="3" fillId="0" borderId="0" xfId="0" applyNumberFormat="1" applyFont="1" applyAlignment="1">
      <alignment horizontal="left" vertical="center"/>
    </xf>
    <xf numFmtId="0" fontId="22" fillId="10" borderId="6" xfId="0" applyFont="1" applyFill="1" applyBorder="1" applyAlignment="1">
      <alignment horizontal="center" vertical="center"/>
    </xf>
    <xf numFmtId="0" fontId="22" fillId="10" borderId="7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22" fillId="1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4" fontId="5" fillId="10" borderId="7" xfId="0" applyNumberFormat="1" applyFont="1" applyFill="1" applyBorder="1" applyAlignment="1">
      <alignment vertical="center"/>
    </xf>
    <xf numFmtId="0" fontId="0" fillId="10" borderId="7" xfId="0" applyFill="1" applyBorder="1" applyAlignment="1">
      <alignment vertical="center"/>
    </xf>
    <xf numFmtId="0" fontId="0" fillId="10" borderId="21" xfId="0" applyFill="1" applyBorder="1" applyAlignment="1">
      <alignment vertical="center"/>
    </xf>
    <xf numFmtId="0" fontId="5" fillId="10" borderId="7" xfId="0" applyFont="1" applyFill="1" applyBorder="1" applyAlignment="1">
      <alignment horizontal="left" vertical="center"/>
    </xf>
    <xf numFmtId="0" fontId="15" fillId="10" borderId="0" xfId="0" applyFont="1" applyFill="1" applyAlignment="1">
      <alignment horizontal="center" vertical="center"/>
    </xf>
    <xf numFmtId="0" fontId="22" fillId="10" borderId="7" xfId="0" applyFont="1" applyFill="1" applyBorder="1" applyAlignment="1">
      <alignment horizontal="right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10" borderId="21" xfId="0" applyFont="1" applyFill="1" applyBorder="1" applyAlignment="1">
      <alignment horizontal="left" vertical="center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8" fontId="52" fillId="0" borderId="29" xfId="22" applyNumberFormat="1" applyFont="1" applyBorder="1" applyAlignment="1" applyProtection="1">
      <alignment horizontal="center"/>
      <protection locked="0"/>
    </xf>
    <xf numFmtId="1" fontId="51" fillId="0" borderId="36" xfId="22" applyNumberFormat="1" applyFont="1" applyBorder="1" applyAlignment="1" applyProtection="1">
      <alignment horizontal="center" vertical="center"/>
      <protection locked="0"/>
    </xf>
    <xf numFmtId="0" fontId="51" fillId="0" borderId="36" xfId="22" applyFont="1" applyBorder="1" applyAlignment="1" applyProtection="1">
      <alignment horizontal="center" vertical="center"/>
      <protection locked="0"/>
    </xf>
    <xf numFmtId="0" fontId="54" fillId="0" borderId="36" xfId="22" applyFont="1" applyBorder="1" applyAlignment="1" applyProtection="1">
      <alignment horizontal="center"/>
      <protection locked="0"/>
    </xf>
    <xf numFmtId="0" fontId="52" fillId="0" borderId="26" xfId="22" applyFont="1" applyBorder="1" applyAlignment="1">
      <alignment horizontal="center" vertical="center"/>
    </xf>
    <xf numFmtId="0" fontId="52" fillId="0" borderId="27" xfId="22" applyFont="1" applyBorder="1" applyAlignment="1">
      <alignment horizontal="center" vertical="center"/>
    </xf>
    <xf numFmtId="168" fontId="52" fillId="0" borderId="28" xfId="22" applyNumberFormat="1" applyFont="1" applyBorder="1" applyAlignment="1" applyProtection="1">
      <alignment horizontal="center"/>
      <protection locked="0"/>
    </xf>
    <xf numFmtId="1" fontId="51" fillId="0" borderId="41" xfId="22" applyNumberFormat="1" applyFont="1" applyBorder="1" applyAlignment="1" applyProtection="1">
      <alignment horizontal="center" vertical="center"/>
      <protection locked="0"/>
    </xf>
    <xf numFmtId="1" fontId="51" fillId="0" borderId="42" xfId="22" applyNumberFormat="1" applyFont="1" applyBorder="1" applyAlignment="1" applyProtection="1">
      <alignment horizontal="center" vertical="center"/>
      <protection locked="0"/>
    </xf>
    <xf numFmtId="0" fontId="51" fillId="0" borderId="41" xfId="22" applyFont="1" applyBorder="1" applyAlignment="1" applyProtection="1">
      <alignment horizontal="center" vertical="center"/>
      <protection locked="0"/>
    </xf>
    <xf numFmtId="0" fontId="51" fillId="0" borderId="42" xfId="22" applyFont="1" applyBorder="1" applyAlignment="1" applyProtection="1">
      <alignment horizontal="center" vertical="center"/>
      <protection locked="0"/>
    </xf>
    <xf numFmtId="0" fontId="54" fillId="0" borderId="41" xfId="22" applyFont="1" applyBorder="1" applyAlignment="1" applyProtection="1">
      <alignment horizontal="center"/>
      <protection locked="0"/>
    </xf>
    <xf numFmtId="0" fontId="54" fillId="0" borderId="42" xfId="22" applyFont="1" applyBorder="1" applyAlignment="1" applyProtection="1">
      <alignment horizontal="center"/>
      <protection locked="0"/>
    </xf>
  </cellXfs>
  <cellStyles count="26">
    <cellStyle name="20 % – Zvýraznění 1" xfId="1" xr:uid="{00000000-0005-0000-0000-000000000000}"/>
    <cellStyle name="20 % – Zvýraznění 2" xfId="2" xr:uid="{00000000-0005-0000-0000-000001000000}"/>
    <cellStyle name="20 % – Zvýraznění 3" xfId="3" xr:uid="{00000000-0005-0000-0000-000002000000}"/>
    <cellStyle name="20 % – Zvýraznění 4" xfId="4" xr:uid="{00000000-0005-0000-0000-000003000000}"/>
    <cellStyle name="20 % – Zvýraznění 5" xfId="5" xr:uid="{00000000-0005-0000-0000-000004000000}"/>
    <cellStyle name="20 % – Zvýraznění 6" xfId="6" xr:uid="{00000000-0005-0000-0000-000005000000}"/>
    <cellStyle name="40 % – Zvýraznění 1" xfId="7" xr:uid="{00000000-0005-0000-0000-000006000000}"/>
    <cellStyle name="40 % – Zvýraznění 2" xfId="8" xr:uid="{00000000-0005-0000-0000-000007000000}"/>
    <cellStyle name="40 % – Zvýraznění 3" xfId="9" xr:uid="{00000000-0005-0000-0000-000008000000}"/>
    <cellStyle name="40 % – Zvýraznění 4" xfId="10" xr:uid="{00000000-0005-0000-0000-000009000000}"/>
    <cellStyle name="40 % – Zvýraznění 5" xfId="11" xr:uid="{00000000-0005-0000-0000-00000A000000}"/>
    <cellStyle name="40 % – Zvýraznění 6" xfId="12" xr:uid="{00000000-0005-0000-0000-00000B000000}"/>
    <cellStyle name="60 % – Zvýraznění 1" xfId="13" xr:uid="{00000000-0005-0000-0000-00000C000000}"/>
    <cellStyle name="60 % – Zvýraznění 2" xfId="14" xr:uid="{00000000-0005-0000-0000-00000D000000}"/>
    <cellStyle name="60 % – Zvýraznění 3" xfId="15" xr:uid="{00000000-0005-0000-0000-00000E000000}"/>
    <cellStyle name="60 % – Zvýraznění 4" xfId="16" xr:uid="{00000000-0005-0000-0000-00000F000000}"/>
    <cellStyle name="60 % – Zvýraznění 5" xfId="17" xr:uid="{00000000-0005-0000-0000-000010000000}"/>
    <cellStyle name="60 % – Zvýraznění 6" xfId="18" xr:uid="{00000000-0005-0000-0000-000011000000}"/>
    <cellStyle name="Hypertextový odkaz" xfId="19" builtinId="8"/>
    <cellStyle name="Normální" xfId="0" builtinId="0" customBuiltin="1"/>
    <cellStyle name="normální_ČS1_Rozpočet Dobrá Voda" xfId="20" xr:uid="{00000000-0005-0000-0000-000014000000}"/>
    <cellStyle name="normální_ČS2_rozpočet ATS_Dobrá voda" xfId="21" xr:uid="{00000000-0005-0000-0000-000015000000}"/>
    <cellStyle name="normální_Kanalizace Litovel - Chudobín- ceny " xfId="22" xr:uid="{00000000-0005-0000-0000-000016000000}"/>
    <cellStyle name="normální_POLOŽKOVÝ ROZPOČET DOBRA VODA PS01_PS02.ceny" xfId="23" xr:uid="{00000000-0005-0000-0000-000017000000}"/>
    <cellStyle name="normální_VV_Dobra Voda_vretenovky" xfId="24" xr:uid="{00000000-0005-0000-0000-000018000000}"/>
    <cellStyle name="Špatně" xfId="25" xr:uid="{00000000-0005-0000-0000-000019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025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2049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3073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4097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5121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6145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7169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1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8193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9217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12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0241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B00-0000012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1265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C00-0000012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2289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D00-0000013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3313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F00-000001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4337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100-0000013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5361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300-0000013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6385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500-0000014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0</xdr:col>
      <xdr:colOff>285750</xdr:colOff>
      <xdr:row>1</xdr:row>
      <xdr:rowOff>142875</xdr:rowOff>
    </xdr:to>
    <xdr:pic>
      <xdr:nvPicPr>
        <xdr:cNvPr id="17409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1600-0000014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85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15"/>
  <sheetViews>
    <sheetView showGridLines="0" tabSelected="1" workbookViewId="0">
      <selection activeCell="O11" sqref="O11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 customWidth="1"/>
  </cols>
  <sheetData>
    <row r="1" spans="1:74">
      <c r="A1" s="16" t="s">
        <v>1213</v>
      </c>
      <c r="AZ1" s="16" t="s">
        <v>1214</v>
      </c>
      <c r="BA1" s="16" t="s">
        <v>1215</v>
      </c>
      <c r="BB1" s="16" t="s">
        <v>1214</v>
      </c>
      <c r="BT1" s="16" t="s">
        <v>1216</v>
      </c>
      <c r="BU1" s="16" t="s">
        <v>1216</v>
      </c>
      <c r="BV1" s="16" t="s">
        <v>1217</v>
      </c>
    </row>
    <row r="2" spans="1:74" ht="36.950000000000003" customHeight="1">
      <c r="AR2" s="380" t="s">
        <v>1218</v>
      </c>
      <c r="AS2" s="369"/>
      <c r="AT2" s="369"/>
      <c r="AU2" s="369"/>
      <c r="AV2" s="369"/>
      <c r="AW2" s="369"/>
      <c r="AX2" s="369"/>
      <c r="AY2" s="369"/>
      <c r="AZ2" s="369"/>
      <c r="BA2" s="369"/>
      <c r="BB2" s="369"/>
      <c r="BC2" s="369"/>
      <c r="BD2" s="369"/>
      <c r="BE2" s="369"/>
      <c r="BS2" s="17" t="s">
        <v>1219</v>
      </c>
      <c r="BT2" s="17" t="s">
        <v>1220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1219</v>
      </c>
      <c r="BT3" s="17" t="s">
        <v>1221</v>
      </c>
    </row>
    <row r="4" spans="1:74" ht="24.95" customHeight="1">
      <c r="B4" s="20"/>
      <c r="D4" s="21" t="s">
        <v>1222</v>
      </c>
      <c r="AR4" s="20"/>
      <c r="AS4" s="22" t="s">
        <v>1223</v>
      </c>
      <c r="BS4" s="17" t="s">
        <v>1224</v>
      </c>
    </row>
    <row r="5" spans="1:74" ht="12" customHeight="1">
      <c r="B5" s="20"/>
      <c r="D5" s="23" t="s">
        <v>1225</v>
      </c>
      <c r="K5" s="368" t="s">
        <v>1226</v>
      </c>
      <c r="L5" s="369"/>
      <c r="M5" s="369"/>
      <c r="N5" s="369"/>
      <c r="O5" s="369"/>
      <c r="P5" s="369"/>
      <c r="Q5" s="369"/>
      <c r="R5" s="369"/>
      <c r="S5" s="369"/>
      <c r="T5" s="369"/>
      <c r="U5" s="369"/>
      <c r="V5" s="369"/>
      <c r="W5" s="369"/>
      <c r="X5" s="369"/>
      <c r="Y5" s="369"/>
      <c r="Z5" s="369"/>
      <c r="AA5" s="369"/>
      <c r="AB5" s="369"/>
      <c r="AC5" s="369"/>
      <c r="AD5" s="369"/>
      <c r="AE5" s="369"/>
      <c r="AF5" s="369"/>
      <c r="AG5" s="369"/>
      <c r="AH5" s="369"/>
      <c r="AI5" s="369"/>
      <c r="AJ5" s="369"/>
      <c r="AR5" s="20"/>
      <c r="BS5" s="17" t="s">
        <v>1219</v>
      </c>
    </row>
    <row r="6" spans="1:74" ht="36.950000000000003" customHeight="1">
      <c r="B6" s="20"/>
      <c r="D6" s="25" t="s">
        <v>1227</v>
      </c>
      <c r="K6" s="370" t="s">
        <v>1228</v>
      </c>
      <c r="L6" s="369"/>
      <c r="M6" s="369"/>
      <c r="N6" s="369"/>
      <c r="O6" s="369"/>
      <c r="P6" s="369"/>
      <c r="Q6" s="369"/>
      <c r="R6" s="369"/>
      <c r="S6" s="369"/>
      <c r="T6" s="369"/>
      <c r="U6" s="369"/>
      <c r="V6" s="369"/>
      <c r="W6" s="369"/>
      <c r="X6" s="369"/>
      <c r="Y6" s="369"/>
      <c r="Z6" s="369"/>
      <c r="AA6" s="369"/>
      <c r="AB6" s="369"/>
      <c r="AC6" s="369"/>
      <c r="AD6" s="369"/>
      <c r="AE6" s="369"/>
      <c r="AF6" s="369"/>
      <c r="AG6" s="369"/>
      <c r="AH6" s="369"/>
      <c r="AI6" s="369"/>
      <c r="AJ6" s="369"/>
      <c r="AR6" s="20"/>
      <c r="BS6" s="17" t="s">
        <v>1219</v>
      </c>
    </row>
    <row r="7" spans="1:74" ht="12" customHeight="1">
      <c r="B7" s="20"/>
      <c r="D7" s="26" t="s">
        <v>1229</v>
      </c>
      <c r="K7" s="24" t="s">
        <v>1214</v>
      </c>
      <c r="AK7" s="26" t="s">
        <v>1230</v>
      </c>
      <c r="AN7" s="24" t="s">
        <v>1214</v>
      </c>
      <c r="AR7" s="20"/>
      <c r="BS7" s="17" t="s">
        <v>1219</v>
      </c>
    </row>
    <row r="8" spans="1:74" ht="12" customHeight="1">
      <c r="B8" s="20"/>
      <c r="D8" s="26" t="s">
        <v>1231</v>
      </c>
      <c r="K8" s="24" t="s">
        <v>1232</v>
      </c>
      <c r="AK8" s="26" t="s">
        <v>1233</v>
      </c>
      <c r="AN8" s="353">
        <v>45740</v>
      </c>
      <c r="AR8" s="20"/>
      <c r="BS8" s="17" t="s">
        <v>1219</v>
      </c>
    </row>
    <row r="9" spans="1:74" ht="14.45" customHeight="1">
      <c r="B9" s="20"/>
      <c r="AR9" s="20"/>
      <c r="BS9" s="17" t="s">
        <v>1219</v>
      </c>
    </row>
    <row r="10" spans="1:74" ht="12" customHeight="1">
      <c r="B10" s="20"/>
      <c r="D10" s="26" t="s">
        <v>1234</v>
      </c>
      <c r="AK10" s="26" t="s">
        <v>1235</v>
      </c>
      <c r="AN10" s="24" t="s">
        <v>1214</v>
      </c>
      <c r="AR10" s="20"/>
      <c r="BS10" s="17" t="s">
        <v>1219</v>
      </c>
    </row>
    <row r="11" spans="1:74" ht="18.399999999999999" customHeight="1">
      <c r="B11" s="20"/>
      <c r="E11" s="24" t="s">
        <v>1236</v>
      </c>
      <c r="AK11" s="26" t="s">
        <v>1237</v>
      </c>
      <c r="AN11" s="24" t="s">
        <v>1214</v>
      </c>
      <c r="AR11" s="20"/>
      <c r="BS11" s="17" t="s">
        <v>1219</v>
      </c>
    </row>
    <row r="12" spans="1:74" ht="6.95" customHeight="1">
      <c r="B12" s="20"/>
      <c r="AR12" s="20"/>
      <c r="BS12" s="17" t="s">
        <v>1219</v>
      </c>
    </row>
    <row r="13" spans="1:74" ht="12" customHeight="1">
      <c r="B13" s="20"/>
      <c r="D13" s="26" t="s">
        <v>1238</v>
      </c>
      <c r="AK13" s="26" t="s">
        <v>1235</v>
      </c>
      <c r="AN13" s="24" t="s">
        <v>1214</v>
      </c>
      <c r="AR13" s="20"/>
      <c r="BS13" s="17" t="s">
        <v>1219</v>
      </c>
    </row>
    <row r="14" spans="1:74" ht="12.75">
      <c r="B14" s="20"/>
      <c r="E14" s="24" t="s">
        <v>1236</v>
      </c>
      <c r="AK14" s="26" t="s">
        <v>1237</v>
      </c>
      <c r="AN14" s="24" t="s">
        <v>1214</v>
      </c>
      <c r="AR14" s="20"/>
      <c r="BS14" s="17" t="s">
        <v>1219</v>
      </c>
    </row>
    <row r="15" spans="1:74" ht="6.95" customHeight="1">
      <c r="B15" s="20"/>
      <c r="AR15" s="20"/>
      <c r="BS15" s="17" t="s">
        <v>1216</v>
      </c>
    </row>
    <row r="16" spans="1:74" ht="12" customHeight="1">
      <c r="B16" s="20"/>
      <c r="D16" s="26" t="s">
        <v>1239</v>
      </c>
      <c r="AK16" s="26" t="s">
        <v>1235</v>
      </c>
      <c r="AN16" s="24" t="s">
        <v>1214</v>
      </c>
      <c r="AR16" s="20"/>
      <c r="BS16" s="17" t="s">
        <v>1216</v>
      </c>
    </row>
    <row r="17" spans="2:71" ht="18.399999999999999" customHeight="1">
      <c r="B17" s="20"/>
      <c r="E17" s="24" t="s">
        <v>1240</v>
      </c>
      <c r="AK17" s="26" t="s">
        <v>1237</v>
      </c>
      <c r="AN17" s="24" t="s">
        <v>1214</v>
      </c>
      <c r="AR17" s="20"/>
      <c r="BS17" s="17" t="s">
        <v>1241</v>
      </c>
    </row>
    <row r="18" spans="2:71" ht="6.95" customHeight="1">
      <c r="B18" s="20"/>
      <c r="AR18" s="20"/>
      <c r="BS18" s="17" t="s">
        <v>1219</v>
      </c>
    </row>
    <row r="19" spans="2:71" ht="12" customHeight="1">
      <c r="B19" s="20"/>
      <c r="D19" s="26" t="s">
        <v>1242</v>
      </c>
      <c r="AK19" s="26" t="s">
        <v>1235</v>
      </c>
      <c r="AN19" s="24" t="s">
        <v>1214</v>
      </c>
      <c r="AR19" s="20"/>
      <c r="BS19" s="17" t="s">
        <v>1219</v>
      </c>
    </row>
    <row r="20" spans="2:71" ht="18.399999999999999" customHeight="1">
      <c r="B20" s="20"/>
      <c r="E20" s="24" t="s">
        <v>1243</v>
      </c>
      <c r="AK20" s="26" t="s">
        <v>1237</v>
      </c>
      <c r="AN20" s="24" t="s">
        <v>1214</v>
      </c>
      <c r="AR20" s="20"/>
      <c r="BS20" s="17" t="s">
        <v>1216</v>
      </c>
    </row>
    <row r="21" spans="2:71" ht="6.95" customHeight="1">
      <c r="B21" s="20"/>
      <c r="AR21" s="20"/>
    </row>
    <row r="22" spans="2:71" ht="12" customHeight="1">
      <c r="B22" s="20"/>
      <c r="D22" s="26" t="s">
        <v>1244</v>
      </c>
      <c r="AR22" s="20"/>
    </row>
    <row r="23" spans="2:71" ht="16.5" customHeight="1">
      <c r="B23" s="20"/>
      <c r="E23" s="371" t="s">
        <v>1214</v>
      </c>
      <c r="F23" s="371"/>
      <c r="G23" s="371"/>
      <c r="H23" s="371"/>
      <c r="I23" s="371"/>
      <c r="J23" s="371"/>
      <c r="K23" s="371"/>
      <c r="L23" s="371"/>
      <c r="M23" s="371"/>
      <c r="N23" s="371"/>
      <c r="O23" s="371"/>
      <c r="P23" s="371"/>
      <c r="Q23" s="371"/>
      <c r="R23" s="371"/>
      <c r="S23" s="371"/>
      <c r="T23" s="371"/>
      <c r="U23" s="371"/>
      <c r="V23" s="371"/>
      <c r="W23" s="371"/>
      <c r="X23" s="371"/>
      <c r="Y23" s="371"/>
      <c r="Z23" s="371"/>
      <c r="AA23" s="371"/>
      <c r="AB23" s="371"/>
      <c r="AC23" s="371"/>
      <c r="AD23" s="371"/>
      <c r="AE23" s="371"/>
      <c r="AF23" s="371"/>
      <c r="AG23" s="371"/>
      <c r="AH23" s="371"/>
      <c r="AI23" s="371"/>
      <c r="AJ23" s="371"/>
      <c r="AK23" s="371"/>
      <c r="AL23" s="371"/>
      <c r="AM23" s="371"/>
      <c r="AN23" s="371"/>
      <c r="AR23" s="20"/>
    </row>
    <row r="24" spans="2:71" ht="6.95" customHeight="1">
      <c r="B24" s="20"/>
      <c r="AR24" s="20"/>
    </row>
    <row r="25" spans="2:71" ht="6.95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2:71" s="1" customFormat="1" ht="25.9" customHeight="1">
      <c r="B26" s="29"/>
      <c r="D26" s="30" t="s">
        <v>1245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72">
        <f>ROUND(AG94,2)</f>
        <v>0</v>
      </c>
      <c r="AL26" s="373"/>
      <c r="AM26" s="373"/>
      <c r="AN26" s="373"/>
      <c r="AO26" s="373"/>
      <c r="AR26" s="29"/>
    </row>
    <row r="27" spans="2:71" s="1" customFormat="1" ht="6.95" customHeight="1">
      <c r="B27" s="29"/>
      <c r="AR27" s="29"/>
    </row>
    <row r="28" spans="2:71" s="1" customFormat="1" ht="12.75">
      <c r="B28" s="29"/>
      <c r="L28" s="374" t="s">
        <v>1246</v>
      </c>
      <c r="M28" s="374"/>
      <c r="N28" s="374"/>
      <c r="O28" s="374"/>
      <c r="P28" s="374"/>
      <c r="W28" s="374" t="s">
        <v>1247</v>
      </c>
      <c r="X28" s="374"/>
      <c r="Y28" s="374"/>
      <c r="Z28" s="374"/>
      <c r="AA28" s="374"/>
      <c r="AB28" s="374"/>
      <c r="AC28" s="374"/>
      <c r="AD28" s="374"/>
      <c r="AE28" s="374"/>
      <c r="AK28" s="374" t="s">
        <v>1248</v>
      </c>
      <c r="AL28" s="374"/>
      <c r="AM28" s="374"/>
      <c r="AN28" s="374"/>
      <c r="AO28" s="374"/>
      <c r="AR28" s="29"/>
    </row>
    <row r="29" spans="2:71" s="2" customFormat="1" ht="14.45" customHeight="1">
      <c r="B29" s="33"/>
      <c r="D29" s="26" t="s">
        <v>1249</v>
      </c>
      <c r="F29" s="26" t="s">
        <v>1250</v>
      </c>
      <c r="L29" s="375">
        <v>0.21</v>
      </c>
      <c r="M29" s="367"/>
      <c r="N29" s="367"/>
      <c r="O29" s="367"/>
      <c r="P29" s="367"/>
      <c r="W29" s="366">
        <f>ROUND(AZ94, 2)</f>
        <v>0</v>
      </c>
      <c r="X29" s="367"/>
      <c r="Y29" s="367"/>
      <c r="Z29" s="367"/>
      <c r="AA29" s="367"/>
      <c r="AB29" s="367"/>
      <c r="AC29" s="367"/>
      <c r="AD29" s="367"/>
      <c r="AE29" s="367"/>
      <c r="AK29" s="366">
        <f>ROUND(AV94, 2)</f>
        <v>0</v>
      </c>
      <c r="AL29" s="367"/>
      <c r="AM29" s="367"/>
      <c r="AN29" s="367"/>
      <c r="AO29" s="367"/>
      <c r="AR29" s="33"/>
    </row>
    <row r="30" spans="2:71" s="2" customFormat="1" ht="14.45" customHeight="1">
      <c r="B30" s="33"/>
      <c r="F30" s="26" t="s">
        <v>1251</v>
      </c>
      <c r="L30" s="375">
        <v>0.12</v>
      </c>
      <c r="M30" s="367"/>
      <c r="N30" s="367"/>
      <c r="O30" s="367"/>
      <c r="P30" s="367"/>
      <c r="W30" s="366">
        <f>ROUND(BA94, 2)</f>
        <v>0</v>
      </c>
      <c r="X30" s="367"/>
      <c r="Y30" s="367"/>
      <c r="Z30" s="367"/>
      <c r="AA30" s="367"/>
      <c r="AB30" s="367"/>
      <c r="AC30" s="367"/>
      <c r="AD30" s="367"/>
      <c r="AE30" s="367"/>
      <c r="AK30" s="366">
        <f>ROUND(AW94, 2)</f>
        <v>0</v>
      </c>
      <c r="AL30" s="367"/>
      <c r="AM30" s="367"/>
      <c r="AN30" s="367"/>
      <c r="AO30" s="367"/>
      <c r="AR30" s="33"/>
    </row>
    <row r="31" spans="2:71" s="2" customFormat="1" ht="14.45" hidden="1" customHeight="1">
      <c r="B31" s="33"/>
      <c r="F31" s="26" t="s">
        <v>1252</v>
      </c>
      <c r="L31" s="375">
        <v>0.21</v>
      </c>
      <c r="M31" s="367"/>
      <c r="N31" s="367"/>
      <c r="O31" s="367"/>
      <c r="P31" s="367"/>
      <c r="W31" s="366">
        <f>ROUND(BB94, 2)</f>
        <v>0</v>
      </c>
      <c r="X31" s="367"/>
      <c r="Y31" s="367"/>
      <c r="Z31" s="367"/>
      <c r="AA31" s="367"/>
      <c r="AB31" s="367"/>
      <c r="AC31" s="367"/>
      <c r="AD31" s="367"/>
      <c r="AE31" s="367"/>
      <c r="AK31" s="366">
        <v>0</v>
      </c>
      <c r="AL31" s="367"/>
      <c r="AM31" s="367"/>
      <c r="AN31" s="367"/>
      <c r="AO31" s="367"/>
      <c r="AR31" s="33"/>
    </row>
    <row r="32" spans="2:71" s="2" customFormat="1" ht="14.45" hidden="1" customHeight="1">
      <c r="B32" s="33"/>
      <c r="F32" s="26" t="s">
        <v>1253</v>
      </c>
      <c r="L32" s="375">
        <v>0.12</v>
      </c>
      <c r="M32" s="367"/>
      <c r="N32" s="367"/>
      <c r="O32" s="367"/>
      <c r="P32" s="367"/>
      <c r="W32" s="366">
        <f>ROUND(BC94, 2)</f>
        <v>0</v>
      </c>
      <c r="X32" s="367"/>
      <c r="Y32" s="367"/>
      <c r="Z32" s="367"/>
      <c r="AA32" s="367"/>
      <c r="AB32" s="367"/>
      <c r="AC32" s="367"/>
      <c r="AD32" s="367"/>
      <c r="AE32" s="367"/>
      <c r="AK32" s="366">
        <v>0</v>
      </c>
      <c r="AL32" s="367"/>
      <c r="AM32" s="367"/>
      <c r="AN32" s="367"/>
      <c r="AO32" s="367"/>
      <c r="AR32" s="33"/>
    </row>
    <row r="33" spans="2:44" s="2" customFormat="1" ht="14.45" hidden="1" customHeight="1">
      <c r="B33" s="33"/>
      <c r="F33" s="26" t="s">
        <v>1254</v>
      </c>
      <c r="L33" s="375">
        <v>0</v>
      </c>
      <c r="M33" s="367"/>
      <c r="N33" s="367"/>
      <c r="O33" s="367"/>
      <c r="P33" s="367"/>
      <c r="W33" s="366">
        <f>ROUND(BD94, 2)</f>
        <v>0</v>
      </c>
      <c r="X33" s="367"/>
      <c r="Y33" s="367"/>
      <c r="Z33" s="367"/>
      <c r="AA33" s="367"/>
      <c r="AB33" s="367"/>
      <c r="AC33" s="367"/>
      <c r="AD33" s="367"/>
      <c r="AE33" s="367"/>
      <c r="AK33" s="366">
        <v>0</v>
      </c>
      <c r="AL33" s="367"/>
      <c r="AM33" s="367"/>
      <c r="AN33" s="367"/>
      <c r="AO33" s="367"/>
      <c r="AR33" s="33"/>
    </row>
    <row r="34" spans="2:44" s="1" customFormat="1" ht="6.95" customHeight="1">
      <c r="B34" s="29"/>
      <c r="AR34" s="29"/>
    </row>
    <row r="35" spans="2:44" s="1" customFormat="1" ht="25.9" customHeight="1">
      <c r="B35" s="29"/>
      <c r="C35" s="34"/>
      <c r="D35" s="35" t="s">
        <v>1255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1256</v>
      </c>
      <c r="U35" s="36"/>
      <c r="V35" s="36"/>
      <c r="W35" s="36"/>
      <c r="X35" s="379" t="s">
        <v>1257</v>
      </c>
      <c r="Y35" s="377"/>
      <c r="Z35" s="377"/>
      <c r="AA35" s="377"/>
      <c r="AB35" s="377"/>
      <c r="AC35" s="36"/>
      <c r="AD35" s="36"/>
      <c r="AE35" s="36"/>
      <c r="AF35" s="36"/>
      <c r="AG35" s="36"/>
      <c r="AH35" s="36"/>
      <c r="AI35" s="36"/>
      <c r="AJ35" s="36"/>
      <c r="AK35" s="376">
        <f>SUM(AK26:AK33)</f>
        <v>0</v>
      </c>
      <c r="AL35" s="377"/>
      <c r="AM35" s="377"/>
      <c r="AN35" s="377"/>
      <c r="AO35" s="378"/>
      <c r="AP35" s="34"/>
      <c r="AQ35" s="34"/>
      <c r="AR35" s="29"/>
    </row>
    <row r="36" spans="2:44" s="1" customFormat="1" ht="6.95" customHeight="1">
      <c r="B36" s="29"/>
      <c r="AR36" s="29"/>
    </row>
    <row r="37" spans="2:44" s="1" customFormat="1" ht="14.45" customHeight="1">
      <c r="B37" s="29"/>
      <c r="AR37" s="29"/>
    </row>
    <row r="38" spans="2:44" ht="14.45" customHeight="1">
      <c r="B38" s="20"/>
      <c r="AR38" s="20"/>
    </row>
    <row r="39" spans="2:44" ht="14.45" customHeight="1">
      <c r="B39" s="20"/>
      <c r="AR39" s="20"/>
    </row>
    <row r="40" spans="2:44" ht="14.45" customHeight="1">
      <c r="B40" s="20"/>
      <c r="AR40" s="20"/>
    </row>
    <row r="41" spans="2:44" ht="14.45" customHeight="1">
      <c r="B41" s="20"/>
      <c r="AR41" s="20"/>
    </row>
    <row r="42" spans="2:44" ht="14.45" customHeight="1">
      <c r="B42" s="20"/>
      <c r="AR42" s="20"/>
    </row>
    <row r="43" spans="2:44" ht="14.45" customHeight="1">
      <c r="B43" s="20"/>
      <c r="AR43" s="20"/>
    </row>
    <row r="44" spans="2:44" ht="14.45" customHeight="1">
      <c r="B44" s="20"/>
      <c r="AR44" s="20"/>
    </row>
    <row r="45" spans="2:44" ht="14.45" customHeight="1">
      <c r="B45" s="20"/>
      <c r="AR45" s="20"/>
    </row>
    <row r="46" spans="2:44" ht="14.45" customHeight="1">
      <c r="B46" s="20"/>
      <c r="AR46" s="20"/>
    </row>
    <row r="47" spans="2:44" ht="14.45" customHeight="1">
      <c r="B47" s="20"/>
      <c r="AR47" s="20"/>
    </row>
    <row r="48" spans="2:44" ht="14.45" customHeight="1">
      <c r="B48" s="20"/>
      <c r="AR48" s="20"/>
    </row>
    <row r="49" spans="2:44" s="1" customFormat="1" ht="14.45" customHeight="1">
      <c r="B49" s="29"/>
      <c r="D49" s="38" t="s">
        <v>1258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1259</v>
      </c>
      <c r="AI49" s="39"/>
      <c r="AJ49" s="39"/>
      <c r="AK49" s="39"/>
      <c r="AL49" s="39"/>
      <c r="AM49" s="39"/>
      <c r="AN49" s="39"/>
      <c r="AO49" s="39"/>
      <c r="AR49" s="29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2.75">
      <c r="B60" s="29"/>
      <c r="D60" s="40" t="s">
        <v>1260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1261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1260</v>
      </c>
      <c r="AI60" s="31"/>
      <c r="AJ60" s="31"/>
      <c r="AK60" s="31"/>
      <c r="AL60" s="31"/>
      <c r="AM60" s="40" t="s">
        <v>1261</v>
      </c>
      <c r="AN60" s="31"/>
      <c r="AO60" s="31"/>
      <c r="AR60" s="29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2.75">
      <c r="B64" s="29"/>
      <c r="D64" s="38" t="s">
        <v>1262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1263</v>
      </c>
      <c r="AI64" s="39"/>
      <c r="AJ64" s="39"/>
      <c r="AK64" s="39"/>
      <c r="AL64" s="39"/>
      <c r="AM64" s="39"/>
      <c r="AN64" s="39"/>
      <c r="AO64" s="39"/>
      <c r="AR64" s="29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2.75">
      <c r="B75" s="29"/>
      <c r="D75" s="40" t="s">
        <v>1260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1261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1260</v>
      </c>
      <c r="AI75" s="31"/>
      <c r="AJ75" s="31"/>
      <c r="AK75" s="31"/>
      <c r="AL75" s="31"/>
      <c r="AM75" s="40" t="s">
        <v>1261</v>
      </c>
      <c r="AN75" s="31"/>
      <c r="AO75" s="31"/>
      <c r="AR75" s="29"/>
    </row>
    <row r="76" spans="2:44" s="1" customFormat="1">
      <c r="B76" s="29"/>
      <c r="AR76" s="29"/>
    </row>
    <row r="77" spans="2:44" s="1" customFormat="1" ht="6.9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1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1" s="1" customFormat="1" ht="24.95" customHeight="1">
      <c r="B82" s="29"/>
      <c r="C82" s="21" t="s">
        <v>1264</v>
      </c>
      <c r="AR82" s="29"/>
    </row>
    <row r="83" spans="1:91" s="1" customFormat="1" ht="6.95" customHeight="1">
      <c r="B83" s="29"/>
      <c r="AR83" s="29"/>
    </row>
    <row r="84" spans="1:91" s="3" customFormat="1" ht="12" customHeight="1">
      <c r="B84" s="45"/>
      <c r="C84" s="26" t="s">
        <v>1225</v>
      </c>
      <c r="L84" s="3" t="str">
        <f>K5</f>
        <v>2021</v>
      </c>
      <c r="AR84" s="45"/>
    </row>
    <row r="85" spans="1:91" s="4" customFormat="1" ht="36.950000000000003" customHeight="1">
      <c r="B85" s="46"/>
      <c r="C85" s="47" t="s">
        <v>1227</v>
      </c>
      <c r="L85" s="359" t="str">
        <f>K6</f>
        <v>Splašková kanalizace Dobrá Voda</v>
      </c>
      <c r="M85" s="360"/>
      <c r="N85" s="360"/>
      <c r="O85" s="360"/>
      <c r="P85" s="360"/>
      <c r="Q85" s="360"/>
      <c r="R85" s="360"/>
      <c r="S85" s="360"/>
      <c r="T85" s="360"/>
      <c r="U85" s="360"/>
      <c r="V85" s="360"/>
      <c r="W85" s="360"/>
      <c r="X85" s="360"/>
      <c r="Y85" s="360"/>
      <c r="Z85" s="360"/>
      <c r="AA85" s="360"/>
      <c r="AB85" s="360"/>
      <c r="AC85" s="360"/>
      <c r="AD85" s="360"/>
      <c r="AE85" s="360"/>
      <c r="AF85" s="360"/>
      <c r="AG85" s="360"/>
      <c r="AH85" s="360"/>
      <c r="AI85" s="360"/>
      <c r="AJ85" s="360"/>
      <c r="AR85" s="46"/>
    </row>
    <row r="86" spans="1:91" s="1" customFormat="1" ht="6.95" customHeight="1">
      <c r="B86" s="29"/>
      <c r="AR86" s="29"/>
    </row>
    <row r="87" spans="1:91" s="1" customFormat="1" ht="12" customHeight="1">
      <c r="B87" s="29"/>
      <c r="C87" s="26" t="s">
        <v>1231</v>
      </c>
      <c r="L87" s="48" t="str">
        <f>IF(K8="","",K8)</f>
        <v>Obec Orlické Podhúří</v>
      </c>
      <c r="AI87" s="26" t="s">
        <v>1233</v>
      </c>
      <c r="AM87" s="382">
        <f>IF(AN8= "","",AN8)</f>
        <v>45740</v>
      </c>
      <c r="AN87" s="382"/>
      <c r="AR87" s="29"/>
    </row>
    <row r="88" spans="1:91" s="1" customFormat="1" ht="6.95" customHeight="1">
      <c r="B88" s="29"/>
      <c r="AR88" s="29"/>
    </row>
    <row r="89" spans="1:91" s="1" customFormat="1" ht="15.2" customHeight="1">
      <c r="B89" s="29"/>
      <c r="C89" s="26" t="s">
        <v>1234</v>
      </c>
      <c r="L89" s="3" t="str">
        <f>IF(E11= "","",E11)</f>
        <v xml:space="preserve"> </v>
      </c>
      <c r="AI89" s="26" t="s">
        <v>1239</v>
      </c>
      <c r="AM89" s="383" t="str">
        <f>IF(E17="","",E17)</f>
        <v>Ing. Martin Herman</v>
      </c>
      <c r="AN89" s="384"/>
      <c r="AO89" s="384"/>
      <c r="AP89" s="384"/>
      <c r="AR89" s="29"/>
      <c r="AS89" s="385" t="s">
        <v>1265</v>
      </c>
      <c r="AT89" s="386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25.7" customHeight="1">
      <c r="B90" s="29"/>
      <c r="C90" s="26" t="s">
        <v>1238</v>
      </c>
      <c r="L90" s="3" t="str">
        <f>IF(E14="","",E14)</f>
        <v xml:space="preserve"> </v>
      </c>
      <c r="AI90" s="26" t="s">
        <v>1242</v>
      </c>
      <c r="AM90" s="383" t="str">
        <f>IF(E20="","",E20)</f>
        <v>VIS s.r.o. Hradec Králové, Dita Paštová</v>
      </c>
      <c r="AN90" s="384"/>
      <c r="AO90" s="384"/>
      <c r="AP90" s="384"/>
      <c r="AR90" s="29"/>
      <c r="AS90" s="387"/>
      <c r="AT90" s="388"/>
      <c r="BD90" s="52"/>
    </row>
    <row r="91" spans="1:91" s="1" customFormat="1" ht="10.9" customHeight="1">
      <c r="B91" s="29"/>
      <c r="AR91" s="29"/>
      <c r="AS91" s="387"/>
      <c r="AT91" s="388"/>
      <c r="BD91" s="52"/>
    </row>
    <row r="92" spans="1:91" s="1" customFormat="1" ht="29.25" customHeight="1">
      <c r="B92" s="29"/>
      <c r="C92" s="354" t="s">
        <v>1266</v>
      </c>
      <c r="D92" s="355"/>
      <c r="E92" s="355"/>
      <c r="F92" s="355"/>
      <c r="G92" s="355"/>
      <c r="H92" s="36"/>
      <c r="I92" s="358" t="s">
        <v>1267</v>
      </c>
      <c r="J92" s="355"/>
      <c r="K92" s="355"/>
      <c r="L92" s="355"/>
      <c r="M92" s="355"/>
      <c r="N92" s="355"/>
      <c r="O92" s="355"/>
      <c r="P92" s="355"/>
      <c r="Q92" s="355"/>
      <c r="R92" s="355"/>
      <c r="S92" s="355"/>
      <c r="T92" s="355"/>
      <c r="U92" s="355"/>
      <c r="V92" s="355"/>
      <c r="W92" s="355"/>
      <c r="X92" s="355"/>
      <c r="Y92" s="355"/>
      <c r="Z92" s="355"/>
      <c r="AA92" s="355"/>
      <c r="AB92" s="355"/>
      <c r="AC92" s="355"/>
      <c r="AD92" s="355"/>
      <c r="AE92" s="355"/>
      <c r="AF92" s="355"/>
      <c r="AG92" s="381" t="s">
        <v>1268</v>
      </c>
      <c r="AH92" s="355"/>
      <c r="AI92" s="355"/>
      <c r="AJ92" s="355"/>
      <c r="AK92" s="355"/>
      <c r="AL92" s="355"/>
      <c r="AM92" s="355"/>
      <c r="AN92" s="358" t="s">
        <v>1269</v>
      </c>
      <c r="AO92" s="355"/>
      <c r="AP92" s="389"/>
      <c r="AQ92" s="53" t="s">
        <v>1270</v>
      </c>
      <c r="AR92" s="29"/>
      <c r="AS92" s="54" t="s">
        <v>1271</v>
      </c>
      <c r="AT92" s="55" t="s">
        <v>1272</v>
      </c>
      <c r="AU92" s="55" t="s">
        <v>1273</v>
      </c>
      <c r="AV92" s="55" t="s">
        <v>1274</v>
      </c>
      <c r="AW92" s="55" t="s">
        <v>1275</v>
      </c>
      <c r="AX92" s="55" t="s">
        <v>1276</v>
      </c>
      <c r="AY92" s="55" t="s">
        <v>1277</v>
      </c>
      <c r="AZ92" s="55" t="s">
        <v>1278</v>
      </c>
      <c r="BA92" s="55" t="s">
        <v>1279</v>
      </c>
      <c r="BB92" s="55" t="s">
        <v>1280</v>
      </c>
      <c r="BC92" s="55" t="s">
        <v>1281</v>
      </c>
      <c r="BD92" s="56" t="s">
        <v>1282</v>
      </c>
    </row>
    <row r="93" spans="1:91" s="1" customFormat="1" ht="10.9" customHeight="1">
      <c r="B93" s="29"/>
      <c r="AR93" s="29"/>
      <c r="AS93" s="57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50000000000003" customHeight="1">
      <c r="B94" s="58"/>
      <c r="C94" s="59" t="s">
        <v>1283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390">
        <f>ROUND(AG95+AG96+AG99+AG100+SUM(AG103:AG107)+AG110+AG113,2)</f>
        <v>0</v>
      </c>
      <c r="AH94" s="390"/>
      <c r="AI94" s="390"/>
      <c r="AJ94" s="390"/>
      <c r="AK94" s="390"/>
      <c r="AL94" s="390"/>
      <c r="AM94" s="390"/>
      <c r="AN94" s="391">
        <f t="shared" ref="AN94:AN113" si="0">SUM(AG94,AT94)</f>
        <v>0</v>
      </c>
      <c r="AO94" s="391"/>
      <c r="AP94" s="391"/>
      <c r="AQ94" s="62" t="s">
        <v>1214</v>
      </c>
      <c r="AR94" s="58"/>
      <c r="AS94" s="63">
        <f>ROUND(AS95+AS96+AS99+AS100+SUM(AS103:AS107)+AS110+AS113,2)</f>
        <v>0</v>
      </c>
      <c r="AT94" s="64">
        <f t="shared" ref="AT94:AT113" si="1">ROUND(SUM(AV94:AW94),2)</f>
        <v>0</v>
      </c>
      <c r="AU94" s="65">
        <f>ROUND(AU95+AU96+AU99+AU100+SUM(AU103:AU107)+AU110+AU113,5)</f>
        <v>12475.1975</v>
      </c>
      <c r="AV94" s="64">
        <f>ROUND(AZ94*L29,2)</f>
        <v>0</v>
      </c>
      <c r="AW94" s="64">
        <f>ROUND(BA94*L30,2)</f>
        <v>0</v>
      </c>
      <c r="AX94" s="64">
        <f>ROUND(BB94*L29,2)</f>
        <v>0</v>
      </c>
      <c r="AY94" s="64">
        <f>ROUND(BC94*L30,2)</f>
        <v>0</v>
      </c>
      <c r="AZ94" s="64">
        <f>ROUND(AZ95+AZ96+AZ99+AZ100+SUM(AZ103:AZ107)+AZ110+AZ113,2)</f>
        <v>0</v>
      </c>
      <c r="BA94" s="64">
        <f>ROUND(BA95+BA96+BA99+BA100+SUM(BA103:BA107)+BA110+BA113,2)</f>
        <v>0</v>
      </c>
      <c r="BB94" s="64">
        <f>ROUND(BB95+BB96+BB99+BB100+SUM(BB103:BB107)+BB110+BB113,2)</f>
        <v>0</v>
      </c>
      <c r="BC94" s="64">
        <f>ROUND(BC95+BC96+BC99+BC100+SUM(BC103:BC107)+BC110+BC113,2)</f>
        <v>0</v>
      </c>
      <c r="BD94" s="66">
        <f>ROUND(BD95+BD96+BD99+BD100+SUM(BD103:BD107)+BD110+BD113,2)</f>
        <v>0</v>
      </c>
      <c r="BS94" s="67" t="s">
        <v>1284</v>
      </c>
      <c r="BT94" s="67" t="s">
        <v>1285</v>
      </c>
      <c r="BU94" s="68" t="s">
        <v>1286</v>
      </c>
      <c r="BV94" s="67" t="s">
        <v>1287</v>
      </c>
      <c r="BW94" s="67" t="s">
        <v>1217</v>
      </c>
      <c r="BX94" s="67" t="s">
        <v>1288</v>
      </c>
      <c r="CL94" s="67" t="s">
        <v>1214</v>
      </c>
    </row>
    <row r="95" spans="1:91" s="6" customFormat="1" ht="16.5" customHeight="1">
      <c r="A95" s="69" t="s">
        <v>1289</v>
      </c>
      <c r="B95" s="70"/>
      <c r="C95" s="71"/>
      <c r="D95" s="356" t="s">
        <v>1290</v>
      </c>
      <c r="E95" s="356"/>
      <c r="F95" s="356"/>
      <c r="G95" s="356"/>
      <c r="H95" s="356"/>
      <c r="I95" s="72"/>
      <c r="J95" s="356" t="s">
        <v>1291</v>
      </c>
      <c r="K95" s="356"/>
      <c r="L95" s="356"/>
      <c r="M95" s="356"/>
      <c r="N95" s="356"/>
      <c r="O95" s="356"/>
      <c r="P95" s="356"/>
      <c r="Q95" s="356"/>
      <c r="R95" s="356"/>
      <c r="S95" s="356"/>
      <c r="T95" s="356"/>
      <c r="U95" s="356"/>
      <c r="V95" s="356"/>
      <c r="W95" s="356"/>
      <c r="X95" s="356"/>
      <c r="Y95" s="356"/>
      <c r="Z95" s="356"/>
      <c r="AA95" s="356"/>
      <c r="AB95" s="356"/>
      <c r="AC95" s="356"/>
      <c r="AD95" s="356"/>
      <c r="AE95" s="356"/>
      <c r="AF95" s="356"/>
      <c r="AG95" s="361">
        <f>'SO_01 - Kanalizace Dobrá ...'!J30</f>
        <v>0</v>
      </c>
      <c r="AH95" s="362"/>
      <c r="AI95" s="362"/>
      <c r="AJ95" s="362"/>
      <c r="AK95" s="362"/>
      <c r="AL95" s="362"/>
      <c r="AM95" s="362"/>
      <c r="AN95" s="361">
        <f t="shared" si="0"/>
        <v>0</v>
      </c>
      <c r="AO95" s="362"/>
      <c r="AP95" s="362"/>
      <c r="AQ95" s="73" t="s">
        <v>1292</v>
      </c>
      <c r="AR95" s="70"/>
      <c r="AS95" s="74">
        <v>0</v>
      </c>
      <c r="AT95" s="75">
        <f t="shared" si="1"/>
        <v>0</v>
      </c>
      <c r="AU95" s="76">
        <f>'SO_01 - Kanalizace Dobrá ...'!P128</f>
        <v>7239.2202089999992</v>
      </c>
      <c r="AV95" s="75">
        <f>'SO_01 - Kanalizace Dobrá ...'!J33</f>
        <v>0</v>
      </c>
      <c r="AW95" s="75">
        <f>'SO_01 - Kanalizace Dobrá ...'!J34</f>
        <v>0</v>
      </c>
      <c r="AX95" s="75">
        <f>'SO_01 - Kanalizace Dobrá ...'!J35</f>
        <v>0</v>
      </c>
      <c r="AY95" s="75">
        <f>'SO_01 - Kanalizace Dobrá ...'!J36</f>
        <v>0</v>
      </c>
      <c r="AZ95" s="75">
        <f>'SO_01 - Kanalizace Dobrá ...'!F33</f>
        <v>0</v>
      </c>
      <c r="BA95" s="75">
        <f>'SO_01 - Kanalizace Dobrá ...'!F34</f>
        <v>0</v>
      </c>
      <c r="BB95" s="75">
        <f>'SO_01 - Kanalizace Dobrá ...'!F35</f>
        <v>0</v>
      </c>
      <c r="BC95" s="75">
        <f>'SO_01 - Kanalizace Dobrá ...'!F36</f>
        <v>0</v>
      </c>
      <c r="BD95" s="77">
        <f>'SO_01 - Kanalizace Dobrá ...'!F37</f>
        <v>0</v>
      </c>
      <c r="BT95" s="78" t="s">
        <v>1293</v>
      </c>
      <c r="BV95" s="78" t="s">
        <v>1287</v>
      </c>
      <c r="BW95" s="78" t="s">
        <v>1294</v>
      </c>
      <c r="BX95" s="78" t="s">
        <v>1217</v>
      </c>
      <c r="CL95" s="78" t="s">
        <v>1214</v>
      </c>
      <c r="CM95" s="78" t="s">
        <v>1295</v>
      </c>
    </row>
    <row r="96" spans="1:91" s="6" customFormat="1" ht="16.5" customHeight="1">
      <c r="B96" s="70"/>
      <c r="C96" s="71"/>
      <c r="D96" s="356" t="s">
        <v>1296</v>
      </c>
      <c r="E96" s="356"/>
      <c r="F96" s="356"/>
      <c r="G96" s="356"/>
      <c r="H96" s="356"/>
      <c r="I96" s="72"/>
      <c r="J96" s="356" t="s">
        <v>1297</v>
      </c>
      <c r="K96" s="356"/>
      <c r="L96" s="356"/>
      <c r="M96" s="356"/>
      <c r="N96" s="356"/>
      <c r="O96" s="356"/>
      <c r="P96" s="356"/>
      <c r="Q96" s="356"/>
      <c r="R96" s="356"/>
      <c r="S96" s="356"/>
      <c r="T96" s="356"/>
      <c r="U96" s="356"/>
      <c r="V96" s="356"/>
      <c r="W96" s="356"/>
      <c r="X96" s="356"/>
      <c r="Y96" s="356"/>
      <c r="Z96" s="356"/>
      <c r="AA96" s="356"/>
      <c r="AB96" s="356"/>
      <c r="AC96" s="356"/>
      <c r="AD96" s="356"/>
      <c r="AE96" s="356"/>
      <c r="AF96" s="356"/>
      <c r="AG96" s="365">
        <f>ROUND(SUM(AG97:AG98),2)</f>
        <v>0</v>
      </c>
      <c r="AH96" s="362"/>
      <c r="AI96" s="362"/>
      <c r="AJ96" s="362"/>
      <c r="AK96" s="362"/>
      <c r="AL96" s="362"/>
      <c r="AM96" s="362"/>
      <c r="AN96" s="361">
        <f t="shared" si="0"/>
        <v>0</v>
      </c>
      <c r="AO96" s="362"/>
      <c r="AP96" s="362"/>
      <c r="AQ96" s="73" t="s">
        <v>1292</v>
      </c>
      <c r="AR96" s="70"/>
      <c r="AS96" s="74">
        <f>ROUND(SUM(AS97:AS98),2)</f>
        <v>0</v>
      </c>
      <c r="AT96" s="75">
        <f t="shared" si="1"/>
        <v>0</v>
      </c>
      <c r="AU96" s="76">
        <f>ROUND(SUM(AU97:AU98),5)</f>
        <v>334.26064000000002</v>
      </c>
      <c r="AV96" s="75">
        <f>ROUND(AZ96*L29,2)</f>
        <v>0</v>
      </c>
      <c r="AW96" s="75">
        <f>ROUND(BA96*L30,2)</f>
        <v>0</v>
      </c>
      <c r="AX96" s="75">
        <f>ROUND(BB96*L29,2)</f>
        <v>0</v>
      </c>
      <c r="AY96" s="75">
        <f>ROUND(BC96*L30,2)</f>
        <v>0</v>
      </c>
      <c r="AZ96" s="75">
        <f>ROUND(SUM(AZ97:AZ98),2)</f>
        <v>0</v>
      </c>
      <c r="BA96" s="75">
        <f>ROUND(SUM(BA97:BA98),2)</f>
        <v>0</v>
      </c>
      <c r="BB96" s="75">
        <f>ROUND(SUM(BB97:BB98),2)</f>
        <v>0</v>
      </c>
      <c r="BC96" s="75">
        <f>ROUND(SUM(BC97:BC98),2)</f>
        <v>0</v>
      </c>
      <c r="BD96" s="77">
        <f>ROUND(SUM(BD97:BD98),2)</f>
        <v>0</v>
      </c>
      <c r="BS96" s="78" t="s">
        <v>1284</v>
      </c>
      <c r="BT96" s="78" t="s">
        <v>1293</v>
      </c>
      <c r="BU96" s="78" t="s">
        <v>1286</v>
      </c>
      <c r="BV96" s="78" t="s">
        <v>1287</v>
      </c>
      <c r="BW96" s="78" t="s">
        <v>1298</v>
      </c>
      <c r="BX96" s="78" t="s">
        <v>1217</v>
      </c>
      <c r="CL96" s="78" t="s">
        <v>1214</v>
      </c>
      <c r="CM96" s="78" t="s">
        <v>1295</v>
      </c>
    </row>
    <row r="97" spans="1:91" s="3" customFormat="1" ht="16.5" customHeight="1">
      <c r="A97" s="69" t="s">
        <v>1289</v>
      </c>
      <c r="B97" s="45"/>
      <c r="C97" s="9"/>
      <c r="D97" s="9"/>
      <c r="E97" s="357" t="s">
        <v>1299</v>
      </c>
      <c r="F97" s="357"/>
      <c r="G97" s="357"/>
      <c r="H97" s="357"/>
      <c r="I97" s="357"/>
      <c r="J97" s="9"/>
      <c r="K97" s="357" t="s">
        <v>1297</v>
      </c>
      <c r="L97" s="357"/>
      <c r="M97" s="357"/>
      <c r="N97" s="357"/>
      <c r="O97" s="357"/>
      <c r="P97" s="357"/>
      <c r="Q97" s="357"/>
      <c r="R97" s="357"/>
      <c r="S97" s="357"/>
      <c r="T97" s="357"/>
      <c r="U97" s="357"/>
      <c r="V97" s="357"/>
      <c r="W97" s="357"/>
      <c r="X97" s="357"/>
      <c r="Y97" s="357"/>
      <c r="Z97" s="357"/>
      <c r="AA97" s="357"/>
      <c r="AB97" s="357"/>
      <c r="AC97" s="357"/>
      <c r="AD97" s="357"/>
      <c r="AE97" s="357"/>
      <c r="AF97" s="357"/>
      <c r="AG97" s="363">
        <f>'SO_02.1 - Čerpací stanice...'!J32</f>
        <v>0</v>
      </c>
      <c r="AH97" s="364"/>
      <c r="AI97" s="364"/>
      <c r="AJ97" s="364"/>
      <c r="AK97" s="364"/>
      <c r="AL97" s="364"/>
      <c r="AM97" s="364"/>
      <c r="AN97" s="363">
        <f t="shared" si="0"/>
        <v>0</v>
      </c>
      <c r="AO97" s="364"/>
      <c r="AP97" s="364"/>
      <c r="AQ97" s="79" t="s">
        <v>1300</v>
      </c>
      <c r="AR97" s="45"/>
      <c r="AS97" s="80">
        <v>0</v>
      </c>
      <c r="AT97" s="81">
        <f t="shared" si="1"/>
        <v>0</v>
      </c>
      <c r="AU97" s="82">
        <f>'SO_02.1 - Čerpací stanice...'!P130</f>
        <v>296.50515100000001</v>
      </c>
      <c r="AV97" s="81">
        <f>'SO_02.1 - Čerpací stanice...'!J35</f>
        <v>0</v>
      </c>
      <c r="AW97" s="81">
        <f>'SO_02.1 - Čerpací stanice...'!J36</f>
        <v>0</v>
      </c>
      <c r="AX97" s="81">
        <f>'SO_02.1 - Čerpací stanice...'!J37</f>
        <v>0</v>
      </c>
      <c r="AY97" s="81">
        <f>'SO_02.1 - Čerpací stanice...'!J38</f>
        <v>0</v>
      </c>
      <c r="AZ97" s="81">
        <f>'SO_02.1 - Čerpací stanice...'!F35</f>
        <v>0</v>
      </c>
      <c r="BA97" s="81">
        <f>'SO_02.1 - Čerpací stanice...'!F36</f>
        <v>0</v>
      </c>
      <c r="BB97" s="81">
        <f>'SO_02.1 - Čerpací stanice...'!F37</f>
        <v>0</v>
      </c>
      <c r="BC97" s="81">
        <f>'SO_02.1 - Čerpací stanice...'!F38</f>
        <v>0</v>
      </c>
      <c r="BD97" s="83">
        <f>'SO_02.1 - Čerpací stanice...'!F39</f>
        <v>0</v>
      </c>
      <c r="BT97" s="24" t="s">
        <v>1295</v>
      </c>
      <c r="BV97" s="24" t="s">
        <v>1287</v>
      </c>
      <c r="BW97" s="24" t="s">
        <v>1301</v>
      </c>
      <c r="BX97" s="24" t="s">
        <v>1298</v>
      </c>
      <c r="CL97" s="24" t="s">
        <v>1214</v>
      </c>
    </row>
    <row r="98" spans="1:91" s="3" customFormat="1" ht="16.5" customHeight="1">
      <c r="A98" s="69" t="s">
        <v>1289</v>
      </c>
      <c r="B98" s="45"/>
      <c r="C98" s="9"/>
      <c r="D98" s="9"/>
      <c r="E98" s="357" t="s">
        <v>1302</v>
      </c>
      <c r="F98" s="357"/>
      <c r="G98" s="357"/>
      <c r="H98" s="357"/>
      <c r="I98" s="357"/>
      <c r="J98" s="9"/>
      <c r="K98" s="357" t="s">
        <v>1303</v>
      </c>
      <c r="L98" s="357"/>
      <c r="M98" s="357"/>
      <c r="N98" s="357"/>
      <c r="O98" s="357"/>
      <c r="P98" s="357"/>
      <c r="Q98" s="357"/>
      <c r="R98" s="357"/>
      <c r="S98" s="357"/>
      <c r="T98" s="357"/>
      <c r="U98" s="357"/>
      <c r="V98" s="357"/>
      <c r="W98" s="357"/>
      <c r="X98" s="357"/>
      <c r="Y98" s="357"/>
      <c r="Z98" s="357"/>
      <c r="AA98" s="357"/>
      <c r="AB98" s="357"/>
      <c r="AC98" s="357"/>
      <c r="AD98" s="357"/>
      <c r="AE98" s="357"/>
      <c r="AF98" s="357"/>
      <c r="AG98" s="363">
        <f>'SO_02.2 - Elektrorozvaděč...'!J32</f>
        <v>0</v>
      </c>
      <c r="AH98" s="364"/>
      <c r="AI98" s="364"/>
      <c r="AJ98" s="364"/>
      <c r="AK98" s="364"/>
      <c r="AL98" s="364"/>
      <c r="AM98" s="364"/>
      <c r="AN98" s="363">
        <f t="shared" si="0"/>
        <v>0</v>
      </c>
      <c r="AO98" s="364"/>
      <c r="AP98" s="364"/>
      <c r="AQ98" s="79" t="s">
        <v>1300</v>
      </c>
      <c r="AR98" s="45"/>
      <c r="AS98" s="80">
        <v>0</v>
      </c>
      <c r="AT98" s="81">
        <f t="shared" si="1"/>
        <v>0</v>
      </c>
      <c r="AU98" s="82">
        <f>'SO_02.2 - Elektrorozvaděč...'!P129</f>
        <v>37.755486999999995</v>
      </c>
      <c r="AV98" s="81">
        <f>'SO_02.2 - Elektrorozvaděč...'!J35</f>
        <v>0</v>
      </c>
      <c r="AW98" s="81">
        <f>'SO_02.2 - Elektrorozvaděč...'!J36</f>
        <v>0</v>
      </c>
      <c r="AX98" s="81">
        <f>'SO_02.2 - Elektrorozvaděč...'!J37</f>
        <v>0</v>
      </c>
      <c r="AY98" s="81">
        <f>'SO_02.2 - Elektrorozvaděč...'!J38</f>
        <v>0</v>
      </c>
      <c r="AZ98" s="81">
        <f>'SO_02.2 - Elektrorozvaděč...'!F35</f>
        <v>0</v>
      </c>
      <c r="BA98" s="81">
        <f>'SO_02.2 - Elektrorozvaděč...'!F36</f>
        <v>0</v>
      </c>
      <c r="BB98" s="81">
        <f>'SO_02.2 - Elektrorozvaděč...'!F37</f>
        <v>0</v>
      </c>
      <c r="BC98" s="81">
        <f>'SO_02.2 - Elektrorozvaděč...'!F38</f>
        <v>0</v>
      </c>
      <c r="BD98" s="83">
        <f>'SO_02.2 - Elektrorozvaděč...'!F39</f>
        <v>0</v>
      </c>
      <c r="BT98" s="24" t="s">
        <v>1295</v>
      </c>
      <c r="BV98" s="24" t="s">
        <v>1287</v>
      </c>
      <c r="BW98" s="24" t="s">
        <v>1304</v>
      </c>
      <c r="BX98" s="24" t="s">
        <v>1298</v>
      </c>
      <c r="CL98" s="24" t="s">
        <v>1214</v>
      </c>
    </row>
    <row r="99" spans="1:91" s="6" customFormat="1" ht="16.5" customHeight="1">
      <c r="A99" s="69" t="s">
        <v>1289</v>
      </c>
      <c r="B99" s="70"/>
      <c r="C99" s="71"/>
      <c r="D99" s="356" t="s">
        <v>1305</v>
      </c>
      <c r="E99" s="356"/>
      <c r="F99" s="356"/>
      <c r="G99" s="356"/>
      <c r="H99" s="356"/>
      <c r="I99" s="72"/>
      <c r="J99" s="356" t="s">
        <v>1306</v>
      </c>
      <c r="K99" s="356"/>
      <c r="L99" s="356"/>
      <c r="M99" s="356"/>
      <c r="N99" s="356"/>
      <c r="O99" s="356"/>
      <c r="P99" s="356"/>
      <c r="Q99" s="356"/>
      <c r="R99" s="356"/>
      <c r="S99" s="356"/>
      <c r="T99" s="356"/>
      <c r="U99" s="356"/>
      <c r="V99" s="356"/>
      <c r="W99" s="356"/>
      <c r="X99" s="356"/>
      <c r="Y99" s="356"/>
      <c r="Z99" s="356"/>
      <c r="AA99" s="356"/>
      <c r="AB99" s="356"/>
      <c r="AC99" s="356"/>
      <c r="AD99" s="356"/>
      <c r="AE99" s="356"/>
      <c r="AF99" s="356"/>
      <c r="AG99" s="361">
        <f>'SO_03 - NN Přípojka k ČS1'!J30</f>
        <v>0</v>
      </c>
      <c r="AH99" s="362"/>
      <c r="AI99" s="362"/>
      <c r="AJ99" s="362"/>
      <c r="AK99" s="362"/>
      <c r="AL99" s="362"/>
      <c r="AM99" s="362"/>
      <c r="AN99" s="361">
        <f t="shared" si="0"/>
        <v>0</v>
      </c>
      <c r="AO99" s="362"/>
      <c r="AP99" s="362"/>
      <c r="AQ99" s="73" t="s">
        <v>1292</v>
      </c>
      <c r="AR99" s="70"/>
      <c r="AS99" s="74">
        <v>0</v>
      </c>
      <c r="AT99" s="75">
        <f t="shared" si="1"/>
        <v>0</v>
      </c>
      <c r="AU99" s="76">
        <f>'SO_03 - NN Přípojka k ČS1'!P118</f>
        <v>0</v>
      </c>
      <c r="AV99" s="75">
        <f>'SO_03 - NN Přípojka k ČS1'!J33</f>
        <v>0</v>
      </c>
      <c r="AW99" s="75">
        <f>'SO_03 - NN Přípojka k ČS1'!J34</f>
        <v>0</v>
      </c>
      <c r="AX99" s="75">
        <f>'SO_03 - NN Přípojka k ČS1'!J35</f>
        <v>0</v>
      </c>
      <c r="AY99" s="75">
        <f>'SO_03 - NN Přípojka k ČS1'!J36</f>
        <v>0</v>
      </c>
      <c r="AZ99" s="75">
        <f>'SO_03 - NN Přípojka k ČS1'!F33</f>
        <v>0</v>
      </c>
      <c r="BA99" s="75">
        <f>'SO_03 - NN Přípojka k ČS1'!F34</f>
        <v>0</v>
      </c>
      <c r="BB99" s="75">
        <f>'SO_03 - NN Přípojka k ČS1'!F35</f>
        <v>0</v>
      </c>
      <c r="BC99" s="75">
        <f>'SO_03 - NN Přípojka k ČS1'!F36</f>
        <v>0</v>
      </c>
      <c r="BD99" s="77">
        <f>'SO_03 - NN Přípojka k ČS1'!F37</f>
        <v>0</v>
      </c>
      <c r="BT99" s="78" t="s">
        <v>1293</v>
      </c>
      <c r="BV99" s="78" t="s">
        <v>1287</v>
      </c>
      <c r="BW99" s="78" t="s">
        <v>1307</v>
      </c>
      <c r="BX99" s="78" t="s">
        <v>1217</v>
      </c>
      <c r="CL99" s="78" t="s">
        <v>1214</v>
      </c>
      <c r="CM99" s="78" t="s">
        <v>1295</v>
      </c>
    </row>
    <row r="100" spans="1:91" s="6" customFormat="1" ht="16.5" customHeight="1">
      <c r="B100" s="70"/>
      <c r="C100" s="71"/>
      <c r="D100" s="356" t="s">
        <v>1308</v>
      </c>
      <c r="E100" s="356"/>
      <c r="F100" s="356"/>
      <c r="G100" s="356"/>
      <c r="H100" s="356"/>
      <c r="I100" s="72"/>
      <c r="J100" s="356" t="s">
        <v>1309</v>
      </c>
      <c r="K100" s="356"/>
      <c r="L100" s="356"/>
      <c r="M100" s="356"/>
      <c r="N100" s="356"/>
      <c r="O100" s="356"/>
      <c r="P100" s="356"/>
      <c r="Q100" s="356"/>
      <c r="R100" s="356"/>
      <c r="S100" s="356"/>
      <c r="T100" s="356"/>
      <c r="U100" s="356"/>
      <c r="V100" s="356"/>
      <c r="W100" s="356"/>
      <c r="X100" s="356"/>
      <c r="Y100" s="356"/>
      <c r="Z100" s="356"/>
      <c r="AA100" s="356"/>
      <c r="AB100" s="356"/>
      <c r="AC100" s="356"/>
      <c r="AD100" s="356"/>
      <c r="AE100" s="356"/>
      <c r="AF100" s="356"/>
      <c r="AG100" s="365">
        <f>ROUND(SUM(AG101:AG102),2)</f>
        <v>0</v>
      </c>
      <c r="AH100" s="362"/>
      <c r="AI100" s="362"/>
      <c r="AJ100" s="362"/>
      <c r="AK100" s="362"/>
      <c r="AL100" s="362"/>
      <c r="AM100" s="362"/>
      <c r="AN100" s="361">
        <f t="shared" si="0"/>
        <v>0</v>
      </c>
      <c r="AO100" s="362"/>
      <c r="AP100" s="362"/>
      <c r="AQ100" s="73" t="s">
        <v>1292</v>
      </c>
      <c r="AR100" s="70"/>
      <c r="AS100" s="74">
        <f>ROUND(SUM(AS101:AS102),2)</f>
        <v>0</v>
      </c>
      <c r="AT100" s="75">
        <f t="shared" si="1"/>
        <v>0</v>
      </c>
      <c r="AU100" s="76">
        <f>ROUND(SUM(AU101:AU102),5)</f>
        <v>316.81688000000003</v>
      </c>
      <c r="AV100" s="75">
        <f>ROUND(AZ100*L29,2)</f>
        <v>0</v>
      </c>
      <c r="AW100" s="75">
        <f>ROUND(BA100*L30,2)</f>
        <v>0</v>
      </c>
      <c r="AX100" s="75">
        <f>ROUND(BB100*L29,2)</f>
        <v>0</v>
      </c>
      <c r="AY100" s="75">
        <f>ROUND(BC100*L30,2)</f>
        <v>0</v>
      </c>
      <c r="AZ100" s="75">
        <f>ROUND(SUM(AZ101:AZ102),2)</f>
        <v>0</v>
      </c>
      <c r="BA100" s="75">
        <f>ROUND(SUM(BA101:BA102),2)</f>
        <v>0</v>
      </c>
      <c r="BB100" s="75">
        <f>ROUND(SUM(BB101:BB102),2)</f>
        <v>0</v>
      </c>
      <c r="BC100" s="75">
        <f>ROUND(SUM(BC101:BC102),2)</f>
        <v>0</v>
      </c>
      <c r="BD100" s="77">
        <f>ROUND(SUM(BD101:BD102),2)</f>
        <v>0</v>
      </c>
      <c r="BS100" s="78" t="s">
        <v>1284</v>
      </c>
      <c r="BT100" s="78" t="s">
        <v>1293</v>
      </c>
      <c r="BU100" s="78" t="s">
        <v>1286</v>
      </c>
      <c r="BV100" s="78" t="s">
        <v>1287</v>
      </c>
      <c r="BW100" s="78" t="s">
        <v>1310</v>
      </c>
      <c r="BX100" s="78" t="s">
        <v>1217</v>
      </c>
      <c r="CL100" s="78" t="s">
        <v>1214</v>
      </c>
      <c r="CM100" s="78" t="s">
        <v>1295</v>
      </c>
    </row>
    <row r="101" spans="1:91" s="3" customFormat="1" ht="16.5" customHeight="1">
      <c r="A101" s="69" t="s">
        <v>1289</v>
      </c>
      <c r="B101" s="45"/>
      <c r="C101" s="9"/>
      <c r="D101" s="9"/>
      <c r="E101" s="357" t="s">
        <v>1311</v>
      </c>
      <c r="F101" s="357"/>
      <c r="G101" s="357"/>
      <c r="H101" s="357"/>
      <c r="I101" s="357"/>
      <c r="J101" s="9"/>
      <c r="K101" s="357" t="s">
        <v>1309</v>
      </c>
      <c r="L101" s="357"/>
      <c r="M101" s="357"/>
      <c r="N101" s="357"/>
      <c r="O101" s="357"/>
      <c r="P101" s="357"/>
      <c r="Q101" s="357"/>
      <c r="R101" s="357"/>
      <c r="S101" s="357"/>
      <c r="T101" s="357"/>
      <c r="U101" s="357"/>
      <c r="V101" s="357"/>
      <c r="W101" s="357"/>
      <c r="X101" s="357"/>
      <c r="Y101" s="357"/>
      <c r="Z101" s="357"/>
      <c r="AA101" s="357"/>
      <c r="AB101" s="357"/>
      <c r="AC101" s="357"/>
      <c r="AD101" s="357"/>
      <c r="AE101" s="357"/>
      <c r="AF101" s="357"/>
      <c r="AG101" s="363">
        <f>'SO_04.1 - Čerpací stanice...'!J32</f>
        <v>0</v>
      </c>
      <c r="AH101" s="364"/>
      <c r="AI101" s="364"/>
      <c r="AJ101" s="364"/>
      <c r="AK101" s="364"/>
      <c r="AL101" s="364"/>
      <c r="AM101" s="364"/>
      <c r="AN101" s="363">
        <f t="shared" si="0"/>
        <v>0</v>
      </c>
      <c r="AO101" s="364"/>
      <c r="AP101" s="364"/>
      <c r="AQ101" s="79" t="s">
        <v>1300</v>
      </c>
      <c r="AR101" s="45"/>
      <c r="AS101" s="80">
        <v>0</v>
      </c>
      <c r="AT101" s="81">
        <f t="shared" si="1"/>
        <v>0</v>
      </c>
      <c r="AU101" s="82">
        <f>'SO_04.1 - Čerpací stanice...'!P130</f>
        <v>279.061395</v>
      </c>
      <c r="AV101" s="81">
        <f>'SO_04.1 - Čerpací stanice...'!J35</f>
        <v>0</v>
      </c>
      <c r="AW101" s="81">
        <f>'SO_04.1 - Čerpací stanice...'!J36</f>
        <v>0</v>
      </c>
      <c r="AX101" s="81">
        <f>'SO_04.1 - Čerpací stanice...'!J37</f>
        <v>0</v>
      </c>
      <c r="AY101" s="81">
        <f>'SO_04.1 - Čerpací stanice...'!J38</f>
        <v>0</v>
      </c>
      <c r="AZ101" s="81">
        <f>'SO_04.1 - Čerpací stanice...'!F35</f>
        <v>0</v>
      </c>
      <c r="BA101" s="81">
        <f>'SO_04.1 - Čerpací stanice...'!F36</f>
        <v>0</v>
      </c>
      <c r="BB101" s="81">
        <f>'SO_04.1 - Čerpací stanice...'!F37</f>
        <v>0</v>
      </c>
      <c r="BC101" s="81">
        <f>'SO_04.1 - Čerpací stanice...'!F38</f>
        <v>0</v>
      </c>
      <c r="BD101" s="83">
        <f>'SO_04.1 - Čerpací stanice...'!F39</f>
        <v>0</v>
      </c>
      <c r="BT101" s="24" t="s">
        <v>1295</v>
      </c>
      <c r="BV101" s="24" t="s">
        <v>1287</v>
      </c>
      <c r="BW101" s="24" t="s">
        <v>1312</v>
      </c>
      <c r="BX101" s="24" t="s">
        <v>1310</v>
      </c>
      <c r="CL101" s="24" t="s">
        <v>1214</v>
      </c>
    </row>
    <row r="102" spans="1:91" s="3" customFormat="1" ht="16.5" customHeight="1">
      <c r="A102" s="69" t="s">
        <v>1289</v>
      </c>
      <c r="B102" s="45"/>
      <c r="C102" s="9"/>
      <c r="D102" s="9"/>
      <c r="E102" s="357" t="s">
        <v>1313</v>
      </c>
      <c r="F102" s="357"/>
      <c r="G102" s="357"/>
      <c r="H102" s="357"/>
      <c r="I102" s="357"/>
      <c r="J102" s="9"/>
      <c r="K102" s="357" t="s">
        <v>1314</v>
      </c>
      <c r="L102" s="357"/>
      <c r="M102" s="357"/>
      <c r="N102" s="357"/>
      <c r="O102" s="357"/>
      <c r="P102" s="357"/>
      <c r="Q102" s="357"/>
      <c r="R102" s="357"/>
      <c r="S102" s="357"/>
      <c r="T102" s="357"/>
      <c r="U102" s="357"/>
      <c r="V102" s="357"/>
      <c r="W102" s="357"/>
      <c r="X102" s="357"/>
      <c r="Y102" s="357"/>
      <c r="Z102" s="357"/>
      <c r="AA102" s="357"/>
      <c r="AB102" s="357"/>
      <c r="AC102" s="357"/>
      <c r="AD102" s="357"/>
      <c r="AE102" s="357"/>
      <c r="AF102" s="357"/>
      <c r="AG102" s="363">
        <f>'SO_04.2 - Elektrorozvaděč...'!J32</f>
        <v>0</v>
      </c>
      <c r="AH102" s="364"/>
      <c r="AI102" s="364"/>
      <c r="AJ102" s="364"/>
      <c r="AK102" s="364"/>
      <c r="AL102" s="364"/>
      <c r="AM102" s="364"/>
      <c r="AN102" s="363">
        <f t="shared" si="0"/>
        <v>0</v>
      </c>
      <c r="AO102" s="364"/>
      <c r="AP102" s="364"/>
      <c r="AQ102" s="79" t="s">
        <v>1300</v>
      </c>
      <c r="AR102" s="45"/>
      <c r="AS102" s="80">
        <v>0</v>
      </c>
      <c r="AT102" s="81">
        <f t="shared" si="1"/>
        <v>0</v>
      </c>
      <c r="AU102" s="82">
        <f>'SO_04.2 - Elektrorozvaděč...'!P129</f>
        <v>37.755486999999995</v>
      </c>
      <c r="AV102" s="81">
        <f>'SO_04.2 - Elektrorozvaděč...'!J35</f>
        <v>0</v>
      </c>
      <c r="AW102" s="81">
        <f>'SO_04.2 - Elektrorozvaděč...'!J36</f>
        <v>0</v>
      </c>
      <c r="AX102" s="81">
        <f>'SO_04.2 - Elektrorozvaděč...'!J37</f>
        <v>0</v>
      </c>
      <c r="AY102" s="81">
        <f>'SO_04.2 - Elektrorozvaděč...'!J38</f>
        <v>0</v>
      </c>
      <c r="AZ102" s="81">
        <f>'SO_04.2 - Elektrorozvaděč...'!F35</f>
        <v>0</v>
      </c>
      <c r="BA102" s="81">
        <f>'SO_04.2 - Elektrorozvaděč...'!F36</f>
        <v>0</v>
      </c>
      <c r="BB102" s="81">
        <f>'SO_04.2 - Elektrorozvaděč...'!F37</f>
        <v>0</v>
      </c>
      <c r="BC102" s="81">
        <f>'SO_04.2 - Elektrorozvaděč...'!F38</f>
        <v>0</v>
      </c>
      <c r="BD102" s="83">
        <f>'SO_04.2 - Elektrorozvaděč...'!F39</f>
        <v>0</v>
      </c>
      <c r="BT102" s="24" t="s">
        <v>1295</v>
      </c>
      <c r="BV102" s="24" t="s">
        <v>1287</v>
      </c>
      <c r="BW102" s="24" t="s">
        <v>1315</v>
      </c>
      <c r="BX102" s="24" t="s">
        <v>1310</v>
      </c>
      <c r="CL102" s="24" t="s">
        <v>1214</v>
      </c>
    </row>
    <row r="103" spans="1:91" s="6" customFormat="1" ht="16.5" customHeight="1">
      <c r="A103" s="69" t="s">
        <v>1289</v>
      </c>
      <c r="B103" s="70"/>
      <c r="C103" s="71"/>
      <c r="D103" s="356" t="s">
        <v>1316</v>
      </c>
      <c r="E103" s="356"/>
      <c r="F103" s="356"/>
      <c r="G103" s="356"/>
      <c r="H103" s="356"/>
      <c r="I103" s="72"/>
      <c r="J103" s="356" t="s">
        <v>1317</v>
      </c>
      <c r="K103" s="356"/>
      <c r="L103" s="356"/>
      <c r="M103" s="356"/>
      <c r="N103" s="356"/>
      <c r="O103" s="356"/>
      <c r="P103" s="356"/>
      <c r="Q103" s="356"/>
      <c r="R103" s="356"/>
      <c r="S103" s="356"/>
      <c r="T103" s="356"/>
      <c r="U103" s="356"/>
      <c r="V103" s="356"/>
      <c r="W103" s="356"/>
      <c r="X103" s="356"/>
      <c r="Y103" s="356"/>
      <c r="Z103" s="356"/>
      <c r="AA103" s="356"/>
      <c r="AB103" s="356"/>
      <c r="AC103" s="356"/>
      <c r="AD103" s="356"/>
      <c r="AE103" s="356"/>
      <c r="AF103" s="356"/>
      <c r="AG103" s="361">
        <f>'SO_05 - NN Přípojka k ČS2'!J30</f>
        <v>0</v>
      </c>
      <c r="AH103" s="362"/>
      <c r="AI103" s="362"/>
      <c r="AJ103" s="362"/>
      <c r="AK103" s="362"/>
      <c r="AL103" s="362"/>
      <c r="AM103" s="362"/>
      <c r="AN103" s="361">
        <f t="shared" si="0"/>
        <v>0</v>
      </c>
      <c r="AO103" s="362"/>
      <c r="AP103" s="362"/>
      <c r="AQ103" s="73" t="s">
        <v>1292</v>
      </c>
      <c r="AR103" s="70"/>
      <c r="AS103" s="74">
        <v>0</v>
      </c>
      <c r="AT103" s="75">
        <f t="shared" si="1"/>
        <v>0</v>
      </c>
      <c r="AU103" s="76">
        <f>'SO_05 - NN Přípojka k ČS2'!P118</f>
        <v>0</v>
      </c>
      <c r="AV103" s="75">
        <f>'SO_05 - NN Přípojka k ČS2'!J33</f>
        <v>0</v>
      </c>
      <c r="AW103" s="75">
        <f>'SO_05 - NN Přípojka k ČS2'!J34</f>
        <v>0</v>
      </c>
      <c r="AX103" s="75">
        <f>'SO_05 - NN Přípojka k ČS2'!J35</f>
        <v>0</v>
      </c>
      <c r="AY103" s="75">
        <f>'SO_05 - NN Přípojka k ČS2'!J36</f>
        <v>0</v>
      </c>
      <c r="AZ103" s="75">
        <f>'SO_05 - NN Přípojka k ČS2'!F33</f>
        <v>0</v>
      </c>
      <c r="BA103" s="75">
        <f>'SO_05 - NN Přípojka k ČS2'!F34</f>
        <v>0</v>
      </c>
      <c r="BB103" s="75">
        <f>'SO_05 - NN Přípojka k ČS2'!F35</f>
        <v>0</v>
      </c>
      <c r="BC103" s="75">
        <f>'SO_05 - NN Přípojka k ČS2'!F36</f>
        <v>0</v>
      </c>
      <c r="BD103" s="77">
        <f>'SO_05 - NN Přípojka k ČS2'!F37</f>
        <v>0</v>
      </c>
      <c r="BT103" s="78" t="s">
        <v>1293</v>
      </c>
      <c r="BV103" s="78" t="s">
        <v>1287</v>
      </c>
      <c r="BW103" s="78" t="s">
        <v>1318</v>
      </c>
      <c r="BX103" s="78" t="s">
        <v>1217</v>
      </c>
      <c r="CL103" s="78" t="s">
        <v>1214</v>
      </c>
      <c r="CM103" s="78" t="s">
        <v>1295</v>
      </c>
    </row>
    <row r="104" spans="1:91" s="6" customFormat="1" ht="16.5" customHeight="1">
      <c r="A104" s="69" t="s">
        <v>1289</v>
      </c>
      <c r="B104" s="70"/>
      <c r="C104" s="71"/>
      <c r="D104" s="356" t="s">
        <v>1319</v>
      </c>
      <c r="E104" s="356"/>
      <c r="F104" s="356"/>
      <c r="G104" s="356"/>
      <c r="H104" s="356"/>
      <c r="I104" s="72"/>
      <c r="J104" s="356" t="s">
        <v>1320</v>
      </c>
      <c r="K104" s="356"/>
      <c r="L104" s="356"/>
      <c r="M104" s="356"/>
      <c r="N104" s="356"/>
      <c r="O104" s="356"/>
      <c r="P104" s="356"/>
      <c r="Q104" s="356"/>
      <c r="R104" s="356"/>
      <c r="S104" s="356"/>
      <c r="T104" s="356"/>
      <c r="U104" s="356"/>
      <c r="V104" s="356"/>
      <c r="W104" s="356"/>
      <c r="X104" s="356"/>
      <c r="Y104" s="356"/>
      <c r="Z104" s="356"/>
      <c r="AA104" s="356"/>
      <c r="AB104" s="356"/>
      <c r="AC104" s="356"/>
      <c r="AD104" s="356"/>
      <c r="AE104" s="356"/>
      <c r="AF104" s="356"/>
      <c r="AG104" s="361">
        <f>'SO_06 - Napojovací body'!J30</f>
        <v>0</v>
      </c>
      <c r="AH104" s="362"/>
      <c r="AI104" s="362"/>
      <c r="AJ104" s="362"/>
      <c r="AK104" s="362"/>
      <c r="AL104" s="362"/>
      <c r="AM104" s="362"/>
      <c r="AN104" s="361">
        <f t="shared" si="0"/>
        <v>0</v>
      </c>
      <c r="AO104" s="362"/>
      <c r="AP104" s="362"/>
      <c r="AQ104" s="73" t="s">
        <v>1292</v>
      </c>
      <c r="AR104" s="70"/>
      <c r="AS104" s="74">
        <v>0</v>
      </c>
      <c r="AT104" s="75">
        <f t="shared" si="1"/>
        <v>0</v>
      </c>
      <c r="AU104" s="76">
        <f>'SO_06 - Napojovací body'!P125</f>
        <v>1590.7654519999999</v>
      </c>
      <c r="AV104" s="75">
        <f>'SO_06 - Napojovací body'!J33</f>
        <v>0</v>
      </c>
      <c r="AW104" s="75">
        <f>'SO_06 - Napojovací body'!J34</f>
        <v>0</v>
      </c>
      <c r="AX104" s="75">
        <f>'SO_06 - Napojovací body'!J35</f>
        <v>0</v>
      </c>
      <c r="AY104" s="75">
        <f>'SO_06 - Napojovací body'!J36</f>
        <v>0</v>
      </c>
      <c r="AZ104" s="75">
        <f>'SO_06 - Napojovací body'!F33</f>
        <v>0</v>
      </c>
      <c r="BA104" s="75">
        <f>'SO_06 - Napojovací body'!F34</f>
        <v>0</v>
      </c>
      <c r="BB104" s="75">
        <f>'SO_06 - Napojovací body'!F35</f>
        <v>0</v>
      </c>
      <c r="BC104" s="75">
        <f>'SO_06 - Napojovací body'!F36</f>
        <v>0</v>
      </c>
      <c r="BD104" s="77">
        <f>'SO_06 - Napojovací body'!F37</f>
        <v>0</v>
      </c>
      <c r="BT104" s="78" t="s">
        <v>1293</v>
      </c>
      <c r="BV104" s="78" t="s">
        <v>1287</v>
      </c>
      <c r="BW104" s="78" t="s">
        <v>1321</v>
      </c>
      <c r="BX104" s="78" t="s">
        <v>1217</v>
      </c>
      <c r="CL104" s="78" t="s">
        <v>1214</v>
      </c>
      <c r="CM104" s="78" t="s">
        <v>1295</v>
      </c>
    </row>
    <row r="105" spans="1:91" s="6" customFormat="1" ht="16.5" customHeight="1">
      <c r="A105" s="69" t="s">
        <v>1289</v>
      </c>
      <c r="B105" s="70"/>
      <c r="C105" s="71"/>
      <c r="D105" s="356" t="s">
        <v>1322</v>
      </c>
      <c r="E105" s="356"/>
      <c r="F105" s="356"/>
      <c r="G105" s="356"/>
      <c r="H105" s="356"/>
      <c r="I105" s="72"/>
      <c r="J105" s="356" t="s">
        <v>1323</v>
      </c>
      <c r="K105" s="356"/>
      <c r="L105" s="356"/>
      <c r="M105" s="356"/>
      <c r="N105" s="356"/>
      <c r="O105" s="356"/>
      <c r="P105" s="356"/>
      <c r="Q105" s="356"/>
      <c r="R105" s="356"/>
      <c r="S105" s="356"/>
      <c r="T105" s="356"/>
      <c r="U105" s="356"/>
      <c r="V105" s="356"/>
      <c r="W105" s="356"/>
      <c r="X105" s="356"/>
      <c r="Y105" s="356"/>
      <c r="Z105" s="356"/>
      <c r="AA105" s="356"/>
      <c r="AB105" s="356"/>
      <c r="AC105" s="356"/>
      <c r="AD105" s="356"/>
      <c r="AE105" s="356"/>
      <c r="AF105" s="356"/>
      <c r="AG105" s="361">
        <f>'SO_07 - Tlakové napojovac...'!J30</f>
        <v>0</v>
      </c>
      <c r="AH105" s="362"/>
      <c r="AI105" s="362"/>
      <c r="AJ105" s="362"/>
      <c r="AK105" s="362"/>
      <c r="AL105" s="362"/>
      <c r="AM105" s="362"/>
      <c r="AN105" s="361">
        <f t="shared" si="0"/>
        <v>0</v>
      </c>
      <c r="AO105" s="362"/>
      <c r="AP105" s="362"/>
      <c r="AQ105" s="73" t="s">
        <v>1292</v>
      </c>
      <c r="AR105" s="70"/>
      <c r="AS105" s="74">
        <v>0</v>
      </c>
      <c r="AT105" s="75">
        <f t="shared" si="1"/>
        <v>0</v>
      </c>
      <c r="AU105" s="76">
        <f>'SO_07 - Tlakové napojovac...'!P124</f>
        <v>1764.9363040000003</v>
      </c>
      <c r="AV105" s="75">
        <f>'SO_07 - Tlakové napojovac...'!J33</f>
        <v>0</v>
      </c>
      <c r="AW105" s="75">
        <f>'SO_07 - Tlakové napojovac...'!J34</f>
        <v>0</v>
      </c>
      <c r="AX105" s="75">
        <f>'SO_07 - Tlakové napojovac...'!J35</f>
        <v>0</v>
      </c>
      <c r="AY105" s="75">
        <f>'SO_07 - Tlakové napojovac...'!J36</f>
        <v>0</v>
      </c>
      <c r="AZ105" s="75">
        <f>'SO_07 - Tlakové napojovac...'!F33</f>
        <v>0</v>
      </c>
      <c r="BA105" s="75">
        <f>'SO_07 - Tlakové napojovac...'!F34</f>
        <v>0</v>
      </c>
      <c r="BB105" s="75">
        <f>'SO_07 - Tlakové napojovac...'!F35</f>
        <v>0</v>
      </c>
      <c r="BC105" s="75">
        <f>'SO_07 - Tlakové napojovac...'!F36</f>
        <v>0</v>
      </c>
      <c r="BD105" s="77">
        <f>'SO_07 - Tlakové napojovac...'!F37</f>
        <v>0</v>
      </c>
      <c r="BT105" s="78" t="s">
        <v>1293</v>
      </c>
      <c r="BV105" s="78" t="s">
        <v>1287</v>
      </c>
      <c r="BW105" s="78" t="s">
        <v>1324</v>
      </c>
      <c r="BX105" s="78" t="s">
        <v>1217</v>
      </c>
      <c r="CL105" s="78" t="s">
        <v>1214</v>
      </c>
      <c r="CM105" s="78" t="s">
        <v>1295</v>
      </c>
    </row>
    <row r="106" spans="1:91" s="6" customFormat="1" ht="16.5" customHeight="1">
      <c r="A106" s="69" t="s">
        <v>1289</v>
      </c>
      <c r="B106" s="70"/>
      <c r="C106" s="71"/>
      <c r="D106" s="356" t="s">
        <v>1325</v>
      </c>
      <c r="E106" s="356"/>
      <c r="F106" s="356"/>
      <c r="G106" s="356"/>
      <c r="H106" s="356"/>
      <c r="I106" s="72"/>
      <c r="J106" s="356" t="s">
        <v>1326</v>
      </c>
      <c r="K106" s="356"/>
      <c r="L106" s="356"/>
      <c r="M106" s="356"/>
      <c r="N106" s="356"/>
      <c r="O106" s="356"/>
      <c r="P106" s="356"/>
      <c r="Q106" s="356"/>
      <c r="R106" s="356"/>
      <c r="S106" s="356"/>
      <c r="T106" s="356"/>
      <c r="U106" s="356"/>
      <c r="V106" s="356"/>
      <c r="W106" s="356"/>
      <c r="X106" s="356"/>
      <c r="Y106" s="356"/>
      <c r="Z106" s="356"/>
      <c r="AA106" s="356"/>
      <c r="AB106" s="356"/>
      <c r="AC106" s="356"/>
      <c r="AD106" s="356"/>
      <c r="AE106" s="356"/>
      <c r="AF106" s="356"/>
      <c r="AG106" s="361">
        <f>'SO_08 - Přeložky vodovodu'!J30</f>
        <v>0</v>
      </c>
      <c r="AH106" s="362"/>
      <c r="AI106" s="362"/>
      <c r="AJ106" s="362"/>
      <c r="AK106" s="362"/>
      <c r="AL106" s="362"/>
      <c r="AM106" s="362"/>
      <c r="AN106" s="361">
        <f t="shared" si="0"/>
        <v>0</v>
      </c>
      <c r="AO106" s="362"/>
      <c r="AP106" s="362"/>
      <c r="AQ106" s="73" t="s">
        <v>1292</v>
      </c>
      <c r="AR106" s="70"/>
      <c r="AS106" s="74">
        <v>0</v>
      </c>
      <c r="AT106" s="75">
        <f t="shared" si="1"/>
        <v>0</v>
      </c>
      <c r="AU106" s="76">
        <f>'SO_08 - Přeložky vodovodu'!P126</f>
        <v>1228.8240159999996</v>
      </c>
      <c r="AV106" s="75">
        <f>'SO_08 - Přeložky vodovodu'!J33</f>
        <v>0</v>
      </c>
      <c r="AW106" s="75">
        <f>'SO_08 - Přeložky vodovodu'!J34</f>
        <v>0</v>
      </c>
      <c r="AX106" s="75">
        <f>'SO_08 - Přeložky vodovodu'!J35</f>
        <v>0</v>
      </c>
      <c r="AY106" s="75">
        <f>'SO_08 - Přeložky vodovodu'!J36</f>
        <v>0</v>
      </c>
      <c r="AZ106" s="75">
        <f>'SO_08 - Přeložky vodovodu'!F33</f>
        <v>0</v>
      </c>
      <c r="BA106" s="75">
        <f>'SO_08 - Přeložky vodovodu'!F34</f>
        <v>0</v>
      </c>
      <c r="BB106" s="75">
        <f>'SO_08 - Přeložky vodovodu'!F35</f>
        <v>0</v>
      </c>
      <c r="BC106" s="75">
        <f>'SO_08 - Přeložky vodovodu'!F36</f>
        <v>0</v>
      </c>
      <c r="BD106" s="77">
        <f>'SO_08 - Přeložky vodovodu'!F37</f>
        <v>0</v>
      </c>
      <c r="BT106" s="78" t="s">
        <v>1293</v>
      </c>
      <c r="BV106" s="78" t="s">
        <v>1287</v>
      </c>
      <c r="BW106" s="78" t="s">
        <v>1327</v>
      </c>
      <c r="BX106" s="78" t="s">
        <v>1217</v>
      </c>
      <c r="CL106" s="78" t="s">
        <v>1214</v>
      </c>
      <c r="CM106" s="78" t="s">
        <v>1295</v>
      </c>
    </row>
    <row r="107" spans="1:91" s="6" customFormat="1" ht="16.5" customHeight="1">
      <c r="B107" s="70"/>
      <c r="C107" s="71"/>
      <c r="D107" s="356" t="s">
        <v>1328</v>
      </c>
      <c r="E107" s="356"/>
      <c r="F107" s="356"/>
      <c r="G107" s="356"/>
      <c r="H107" s="356"/>
      <c r="I107" s="72"/>
      <c r="J107" s="356" t="s">
        <v>1297</v>
      </c>
      <c r="K107" s="356"/>
      <c r="L107" s="356"/>
      <c r="M107" s="356"/>
      <c r="N107" s="356"/>
      <c r="O107" s="356"/>
      <c r="P107" s="356"/>
      <c r="Q107" s="356"/>
      <c r="R107" s="356"/>
      <c r="S107" s="356"/>
      <c r="T107" s="356"/>
      <c r="U107" s="356"/>
      <c r="V107" s="356"/>
      <c r="W107" s="356"/>
      <c r="X107" s="356"/>
      <c r="Y107" s="356"/>
      <c r="Z107" s="356"/>
      <c r="AA107" s="356"/>
      <c r="AB107" s="356"/>
      <c r="AC107" s="356"/>
      <c r="AD107" s="356"/>
      <c r="AE107" s="356"/>
      <c r="AF107" s="356"/>
      <c r="AG107" s="365">
        <f>ROUND(SUM(AG108:AG109),2)</f>
        <v>0</v>
      </c>
      <c r="AH107" s="362"/>
      <c r="AI107" s="362"/>
      <c r="AJ107" s="362"/>
      <c r="AK107" s="362"/>
      <c r="AL107" s="362"/>
      <c r="AM107" s="362"/>
      <c r="AN107" s="361">
        <f t="shared" si="0"/>
        <v>0</v>
      </c>
      <c r="AO107" s="362"/>
      <c r="AP107" s="362"/>
      <c r="AQ107" s="73" t="s">
        <v>1292</v>
      </c>
      <c r="AR107" s="70"/>
      <c r="AS107" s="74">
        <f>ROUND(SUM(AS108:AS109),2)</f>
        <v>0</v>
      </c>
      <c r="AT107" s="75">
        <f t="shared" si="1"/>
        <v>0</v>
      </c>
      <c r="AU107" s="76">
        <f>ROUND(SUM(AU108:AU109),5)</f>
        <v>0.187</v>
      </c>
      <c r="AV107" s="75">
        <f>ROUND(AZ107*L29,2)</f>
        <v>0</v>
      </c>
      <c r="AW107" s="75">
        <f>ROUND(BA107*L30,2)</f>
        <v>0</v>
      </c>
      <c r="AX107" s="75">
        <f>ROUND(BB107*L29,2)</f>
        <v>0</v>
      </c>
      <c r="AY107" s="75">
        <f>ROUND(BC107*L30,2)</f>
        <v>0</v>
      </c>
      <c r="AZ107" s="75">
        <f>ROUND(SUM(AZ108:AZ109),2)</f>
        <v>0</v>
      </c>
      <c r="BA107" s="75">
        <f>ROUND(SUM(BA108:BA109),2)</f>
        <v>0</v>
      </c>
      <c r="BB107" s="75">
        <f>ROUND(SUM(BB108:BB109),2)</f>
        <v>0</v>
      </c>
      <c r="BC107" s="75">
        <f>ROUND(SUM(BC108:BC109),2)</f>
        <v>0</v>
      </c>
      <c r="BD107" s="77">
        <f>ROUND(SUM(BD108:BD109),2)</f>
        <v>0</v>
      </c>
      <c r="BS107" s="78" t="s">
        <v>1284</v>
      </c>
      <c r="BT107" s="78" t="s">
        <v>1293</v>
      </c>
      <c r="BU107" s="78" t="s">
        <v>1286</v>
      </c>
      <c r="BV107" s="78" t="s">
        <v>1287</v>
      </c>
      <c r="BW107" s="78" t="s">
        <v>1329</v>
      </c>
      <c r="BX107" s="78" t="s">
        <v>1217</v>
      </c>
      <c r="CL107" s="78" t="s">
        <v>1214</v>
      </c>
      <c r="CM107" s="78" t="s">
        <v>1295</v>
      </c>
    </row>
    <row r="108" spans="1:91" s="3" customFormat="1" ht="16.5" customHeight="1">
      <c r="A108" s="69" t="s">
        <v>1289</v>
      </c>
      <c r="B108" s="45"/>
      <c r="C108" s="9"/>
      <c r="D108" s="9"/>
      <c r="E108" s="357" t="s">
        <v>1330</v>
      </c>
      <c r="F108" s="357"/>
      <c r="G108" s="357"/>
      <c r="H108" s="357"/>
      <c r="I108" s="357"/>
      <c r="J108" s="9"/>
      <c r="K108" s="357" t="s">
        <v>1331</v>
      </c>
      <c r="L108" s="357"/>
      <c r="M108" s="357"/>
      <c r="N108" s="357"/>
      <c r="O108" s="357"/>
      <c r="P108" s="357"/>
      <c r="Q108" s="357"/>
      <c r="R108" s="357"/>
      <c r="S108" s="357"/>
      <c r="T108" s="357"/>
      <c r="U108" s="357"/>
      <c r="V108" s="357"/>
      <c r="W108" s="357"/>
      <c r="X108" s="357"/>
      <c r="Y108" s="357"/>
      <c r="Z108" s="357"/>
      <c r="AA108" s="357"/>
      <c r="AB108" s="357"/>
      <c r="AC108" s="357"/>
      <c r="AD108" s="357"/>
      <c r="AE108" s="357"/>
      <c r="AF108" s="357"/>
      <c r="AG108" s="363">
        <f>'PS_01.1 - ČS1 - strojní'!J32</f>
        <v>0</v>
      </c>
      <c r="AH108" s="364"/>
      <c r="AI108" s="364"/>
      <c r="AJ108" s="364"/>
      <c r="AK108" s="364"/>
      <c r="AL108" s="364"/>
      <c r="AM108" s="364"/>
      <c r="AN108" s="363">
        <f t="shared" si="0"/>
        <v>0</v>
      </c>
      <c r="AO108" s="364"/>
      <c r="AP108" s="364"/>
      <c r="AQ108" s="79" t="s">
        <v>1300</v>
      </c>
      <c r="AR108" s="45"/>
      <c r="AS108" s="80">
        <v>0</v>
      </c>
      <c r="AT108" s="81">
        <f t="shared" si="1"/>
        <v>0</v>
      </c>
      <c r="AU108" s="82">
        <f>'PS_01.1 - ČS1 - strojní'!P122</f>
        <v>0.14699999999999999</v>
      </c>
      <c r="AV108" s="81">
        <f>'PS_01.1 - ČS1 - strojní'!J35</f>
        <v>0</v>
      </c>
      <c r="AW108" s="81">
        <f>'PS_01.1 - ČS1 - strojní'!J36</f>
        <v>0</v>
      </c>
      <c r="AX108" s="81">
        <f>'PS_01.1 - ČS1 - strojní'!J37</f>
        <v>0</v>
      </c>
      <c r="AY108" s="81">
        <f>'PS_01.1 - ČS1 - strojní'!J38</f>
        <v>0</v>
      </c>
      <c r="AZ108" s="81">
        <f>'PS_01.1 - ČS1 - strojní'!F35</f>
        <v>0</v>
      </c>
      <c r="BA108" s="81">
        <f>'PS_01.1 - ČS1 - strojní'!F36</f>
        <v>0</v>
      </c>
      <c r="BB108" s="81">
        <f>'PS_01.1 - ČS1 - strojní'!F37</f>
        <v>0</v>
      </c>
      <c r="BC108" s="81">
        <f>'PS_01.1 - ČS1 - strojní'!F38</f>
        <v>0</v>
      </c>
      <c r="BD108" s="83">
        <f>'PS_01.1 - ČS1 - strojní'!F39</f>
        <v>0</v>
      </c>
      <c r="BT108" s="24" t="s">
        <v>1295</v>
      </c>
      <c r="BV108" s="24" t="s">
        <v>1287</v>
      </c>
      <c r="BW108" s="24" t="s">
        <v>1332</v>
      </c>
      <c r="BX108" s="24" t="s">
        <v>1329</v>
      </c>
      <c r="CL108" s="24" t="s">
        <v>1214</v>
      </c>
    </row>
    <row r="109" spans="1:91" s="3" customFormat="1" ht="16.5" customHeight="1">
      <c r="A109" s="69" t="s">
        <v>1289</v>
      </c>
      <c r="B109" s="45"/>
      <c r="C109" s="9"/>
      <c r="D109" s="9"/>
      <c r="E109" s="357" t="s">
        <v>1333</v>
      </c>
      <c r="F109" s="357"/>
      <c r="G109" s="357"/>
      <c r="H109" s="357"/>
      <c r="I109" s="357"/>
      <c r="J109" s="9"/>
      <c r="K109" s="357" t="s">
        <v>1334</v>
      </c>
      <c r="L109" s="357"/>
      <c r="M109" s="357"/>
      <c r="N109" s="357"/>
      <c r="O109" s="357"/>
      <c r="P109" s="357"/>
      <c r="Q109" s="357"/>
      <c r="R109" s="357"/>
      <c r="S109" s="357"/>
      <c r="T109" s="357"/>
      <c r="U109" s="357"/>
      <c r="V109" s="357"/>
      <c r="W109" s="357"/>
      <c r="X109" s="357"/>
      <c r="Y109" s="357"/>
      <c r="Z109" s="357"/>
      <c r="AA109" s="357"/>
      <c r="AB109" s="357"/>
      <c r="AC109" s="357"/>
      <c r="AD109" s="357"/>
      <c r="AE109" s="357"/>
      <c r="AF109" s="357"/>
      <c r="AG109" s="363">
        <f>'PS_01.2 - ČS1 elektro a d...'!J32</f>
        <v>0</v>
      </c>
      <c r="AH109" s="364"/>
      <c r="AI109" s="364"/>
      <c r="AJ109" s="364"/>
      <c r="AK109" s="364"/>
      <c r="AL109" s="364"/>
      <c r="AM109" s="364"/>
      <c r="AN109" s="363">
        <f t="shared" si="0"/>
        <v>0</v>
      </c>
      <c r="AO109" s="364"/>
      <c r="AP109" s="364"/>
      <c r="AQ109" s="79" t="s">
        <v>1300</v>
      </c>
      <c r="AR109" s="45"/>
      <c r="AS109" s="80">
        <v>0</v>
      </c>
      <c r="AT109" s="81">
        <f t="shared" si="1"/>
        <v>0</v>
      </c>
      <c r="AU109" s="82">
        <f>'PS_01.2 - ČS1 elektro a d...'!P122</f>
        <v>0.04</v>
      </c>
      <c r="AV109" s="81">
        <f>'PS_01.2 - ČS1 elektro a d...'!J35</f>
        <v>0</v>
      </c>
      <c r="AW109" s="81">
        <f>'PS_01.2 - ČS1 elektro a d...'!J36</f>
        <v>0</v>
      </c>
      <c r="AX109" s="81">
        <f>'PS_01.2 - ČS1 elektro a d...'!J37</f>
        <v>0</v>
      </c>
      <c r="AY109" s="81">
        <f>'PS_01.2 - ČS1 elektro a d...'!J38</f>
        <v>0</v>
      </c>
      <c r="AZ109" s="81">
        <f>'PS_01.2 - ČS1 elektro a d...'!F35</f>
        <v>0</v>
      </c>
      <c r="BA109" s="81">
        <f>'PS_01.2 - ČS1 elektro a d...'!F36</f>
        <v>0</v>
      </c>
      <c r="BB109" s="81">
        <f>'PS_01.2 - ČS1 elektro a d...'!F37</f>
        <v>0</v>
      </c>
      <c r="BC109" s="81">
        <f>'PS_01.2 - ČS1 elektro a d...'!F38</f>
        <v>0</v>
      </c>
      <c r="BD109" s="83">
        <f>'PS_01.2 - ČS1 elektro a d...'!F39</f>
        <v>0</v>
      </c>
      <c r="BT109" s="24" t="s">
        <v>1295</v>
      </c>
      <c r="BV109" s="24" t="s">
        <v>1287</v>
      </c>
      <c r="BW109" s="24" t="s">
        <v>1335</v>
      </c>
      <c r="BX109" s="24" t="s">
        <v>1329</v>
      </c>
      <c r="CL109" s="24" t="s">
        <v>1214</v>
      </c>
    </row>
    <row r="110" spans="1:91" s="6" customFormat="1" ht="16.5" customHeight="1">
      <c r="B110" s="70"/>
      <c r="C110" s="71"/>
      <c r="D110" s="356" t="s">
        <v>1336</v>
      </c>
      <c r="E110" s="356"/>
      <c r="F110" s="356"/>
      <c r="G110" s="356"/>
      <c r="H110" s="356"/>
      <c r="I110" s="72"/>
      <c r="J110" s="356" t="s">
        <v>1309</v>
      </c>
      <c r="K110" s="356"/>
      <c r="L110" s="356"/>
      <c r="M110" s="356"/>
      <c r="N110" s="356"/>
      <c r="O110" s="356"/>
      <c r="P110" s="356"/>
      <c r="Q110" s="356"/>
      <c r="R110" s="356"/>
      <c r="S110" s="356"/>
      <c r="T110" s="356"/>
      <c r="U110" s="356"/>
      <c r="V110" s="356"/>
      <c r="W110" s="356"/>
      <c r="X110" s="356"/>
      <c r="Y110" s="356"/>
      <c r="Z110" s="356"/>
      <c r="AA110" s="356"/>
      <c r="AB110" s="356"/>
      <c r="AC110" s="356"/>
      <c r="AD110" s="356"/>
      <c r="AE110" s="356"/>
      <c r="AF110" s="356"/>
      <c r="AG110" s="365">
        <f>ROUND(SUM(AG111:AG112),2)</f>
        <v>0</v>
      </c>
      <c r="AH110" s="362"/>
      <c r="AI110" s="362"/>
      <c r="AJ110" s="362"/>
      <c r="AK110" s="362"/>
      <c r="AL110" s="362"/>
      <c r="AM110" s="362"/>
      <c r="AN110" s="361">
        <f t="shared" si="0"/>
        <v>0</v>
      </c>
      <c r="AO110" s="362"/>
      <c r="AP110" s="362"/>
      <c r="AQ110" s="73" t="s">
        <v>1292</v>
      </c>
      <c r="AR110" s="70"/>
      <c r="AS110" s="74">
        <f>ROUND(SUM(AS111:AS112),2)</f>
        <v>0</v>
      </c>
      <c r="AT110" s="75">
        <f t="shared" si="1"/>
        <v>0</v>
      </c>
      <c r="AU110" s="76">
        <f>ROUND(SUM(AU111:AU112),5)</f>
        <v>0.187</v>
      </c>
      <c r="AV110" s="75">
        <f>ROUND(AZ110*L29,2)</f>
        <v>0</v>
      </c>
      <c r="AW110" s="75">
        <f>ROUND(BA110*L30,2)</f>
        <v>0</v>
      </c>
      <c r="AX110" s="75">
        <f>ROUND(BB110*L29,2)</f>
        <v>0</v>
      </c>
      <c r="AY110" s="75">
        <f>ROUND(BC110*L30,2)</f>
        <v>0</v>
      </c>
      <c r="AZ110" s="75">
        <f>ROUND(SUM(AZ111:AZ112),2)</f>
        <v>0</v>
      </c>
      <c r="BA110" s="75">
        <f>ROUND(SUM(BA111:BA112),2)</f>
        <v>0</v>
      </c>
      <c r="BB110" s="75">
        <f>ROUND(SUM(BB111:BB112),2)</f>
        <v>0</v>
      </c>
      <c r="BC110" s="75">
        <f>ROUND(SUM(BC111:BC112),2)</f>
        <v>0</v>
      </c>
      <c r="BD110" s="77">
        <f>ROUND(SUM(BD111:BD112),2)</f>
        <v>0</v>
      </c>
      <c r="BS110" s="78" t="s">
        <v>1284</v>
      </c>
      <c r="BT110" s="78" t="s">
        <v>1293</v>
      </c>
      <c r="BU110" s="78" t="s">
        <v>1286</v>
      </c>
      <c r="BV110" s="78" t="s">
        <v>1287</v>
      </c>
      <c r="BW110" s="78" t="s">
        <v>1337</v>
      </c>
      <c r="BX110" s="78" t="s">
        <v>1217</v>
      </c>
      <c r="CL110" s="78" t="s">
        <v>1214</v>
      </c>
      <c r="CM110" s="78" t="s">
        <v>1295</v>
      </c>
    </row>
    <row r="111" spans="1:91" s="3" customFormat="1" ht="16.5" customHeight="1">
      <c r="A111" s="69" t="s">
        <v>1289</v>
      </c>
      <c r="B111" s="45"/>
      <c r="C111" s="9"/>
      <c r="D111" s="9"/>
      <c r="E111" s="357" t="s">
        <v>1338</v>
      </c>
      <c r="F111" s="357"/>
      <c r="G111" s="357"/>
      <c r="H111" s="357"/>
      <c r="I111" s="357"/>
      <c r="J111" s="9"/>
      <c r="K111" s="357" t="s">
        <v>1339</v>
      </c>
      <c r="L111" s="357"/>
      <c r="M111" s="357"/>
      <c r="N111" s="357"/>
      <c r="O111" s="357"/>
      <c r="P111" s="357"/>
      <c r="Q111" s="357"/>
      <c r="R111" s="357"/>
      <c r="S111" s="357"/>
      <c r="T111" s="357"/>
      <c r="U111" s="357"/>
      <c r="V111" s="357"/>
      <c r="W111" s="357"/>
      <c r="X111" s="357"/>
      <c r="Y111" s="357"/>
      <c r="Z111" s="357"/>
      <c r="AA111" s="357"/>
      <c r="AB111" s="357"/>
      <c r="AC111" s="357"/>
      <c r="AD111" s="357"/>
      <c r="AE111" s="357"/>
      <c r="AF111" s="357"/>
      <c r="AG111" s="363">
        <f>'PS_02.1 - ČS2 - strojní'!J32</f>
        <v>0</v>
      </c>
      <c r="AH111" s="364"/>
      <c r="AI111" s="364"/>
      <c r="AJ111" s="364"/>
      <c r="AK111" s="364"/>
      <c r="AL111" s="364"/>
      <c r="AM111" s="364"/>
      <c r="AN111" s="363">
        <f t="shared" si="0"/>
        <v>0</v>
      </c>
      <c r="AO111" s="364"/>
      <c r="AP111" s="364"/>
      <c r="AQ111" s="79" t="s">
        <v>1300</v>
      </c>
      <c r="AR111" s="45"/>
      <c r="AS111" s="80">
        <v>0</v>
      </c>
      <c r="AT111" s="81">
        <f t="shared" si="1"/>
        <v>0</v>
      </c>
      <c r="AU111" s="82">
        <f>'PS_02.1 - ČS2 - strojní'!P122</f>
        <v>0.14699999999999999</v>
      </c>
      <c r="AV111" s="81">
        <f>'PS_02.1 - ČS2 - strojní'!J35</f>
        <v>0</v>
      </c>
      <c r="AW111" s="81">
        <f>'PS_02.1 - ČS2 - strojní'!J36</f>
        <v>0</v>
      </c>
      <c r="AX111" s="81">
        <f>'PS_02.1 - ČS2 - strojní'!J37</f>
        <v>0</v>
      </c>
      <c r="AY111" s="81">
        <f>'PS_02.1 - ČS2 - strojní'!J38</f>
        <v>0</v>
      </c>
      <c r="AZ111" s="81">
        <f>'PS_02.1 - ČS2 - strojní'!F35</f>
        <v>0</v>
      </c>
      <c r="BA111" s="81">
        <f>'PS_02.1 - ČS2 - strojní'!F36</f>
        <v>0</v>
      </c>
      <c r="BB111" s="81">
        <f>'PS_02.1 - ČS2 - strojní'!F37</f>
        <v>0</v>
      </c>
      <c r="BC111" s="81">
        <f>'PS_02.1 - ČS2 - strojní'!F38</f>
        <v>0</v>
      </c>
      <c r="BD111" s="83">
        <f>'PS_02.1 - ČS2 - strojní'!F39</f>
        <v>0</v>
      </c>
      <c r="BT111" s="24" t="s">
        <v>1295</v>
      </c>
      <c r="BV111" s="24" t="s">
        <v>1287</v>
      </c>
      <c r="BW111" s="24" t="s">
        <v>1340</v>
      </c>
      <c r="BX111" s="24" t="s">
        <v>1337</v>
      </c>
      <c r="CL111" s="24" t="s">
        <v>1214</v>
      </c>
    </row>
    <row r="112" spans="1:91" s="3" customFormat="1" ht="16.5" customHeight="1">
      <c r="A112" s="69" t="s">
        <v>1289</v>
      </c>
      <c r="B112" s="45"/>
      <c r="C112" s="9"/>
      <c r="D112" s="9"/>
      <c r="E112" s="357" t="s">
        <v>1341</v>
      </c>
      <c r="F112" s="357"/>
      <c r="G112" s="357"/>
      <c r="H112" s="357"/>
      <c r="I112" s="357"/>
      <c r="J112" s="9"/>
      <c r="K112" s="357" t="s">
        <v>1342</v>
      </c>
      <c r="L112" s="357"/>
      <c r="M112" s="357"/>
      <c r="N112" s="357"/>
      <c r="O112" s="357"/>
      <c r="P112" s="357"/>
      <c r="Q112" s="357"/>
      <c r="R112" s="357"/>
      <c r="S112" s="357"/>
      <c r="T112" s="357"/>
      <c r="U112" s="357"/>
      <c r="V112" s="357"/>
      <c r="W112" s="357"/>
      <c r="X112" s="357"/>
      <c r="Y112" s="357"/>
      <c r="Z112" s="357"/>
      <c r="AA112" s="357"/>
      <c r="AB112" s="357"/>
      <c r="AC112" s="357"/>
      <c r="AD112" s="357"/>
      <c r="AE112" s="357"/>
      <c r="AF112" s="357"/>
      <c r="AG112" s="363">
        <f>'PS_02.2 - ČS2 elektro a d...'!J32</f>
        <v>0</v>
      </c>
      <c r="AH112" s="364"/>
      <c r="AI112" s="364"/>
      <c r="AJ112" s="364"/>
      <c r="AK112" s="364"/>
      <c r="AL112" s="364"/>
      <c r="AM112" s="364"/>
      <c r="AN112" s="363">
        <f t="shared" si="0"/>
        <v>0</v>
      </c>
      <c r="AO112" s="364"/>
      <c r="AP112" s="364"/>
      <c r="AQ112" s="79" t="s">
        <v>1300</v>
      </c>
      <c r="AR112" s="45"/>
      <c r="AS112" s="80">
        <v>0</v>
      </c>
      <c r="AT112" s="81">
        <f t="shared" si="1"/>
        <v>0</v>
      </c>
      <c r="AU112" s="82">
        <f>'PS_02.2 - ČS2 elektro a d...'!P122</f>
        <v>0.04</v>
      </c>
      <c r="AV112" s="81">
        <f>'PS_02.2 - ČS2 elektro a d...'!J35</f>
        <v>0</v>
      </c>
      <c r="AW112" s="81">
        <f>'PS_02.2 - ČS2 elektro a d...'!J36</f>
        <v>0</v>
      </c>
      <c r="AX112" s="81">
        <f>'PS_02.2 - ČS2 elektro a d...'!J37</f>
        <v>0</v>
      </c>
      <c r="AY112" s="81">
        <f>'PS_02.2 - ČS2 elektro a d...'!J38</f>
        <v>0</v>
      </c>
      <c r="AZ112" s="81">
        <f>'PS_02.2 - ČS2 elektro a d...'!F35</f>
        <v>0</v>
      </c>
      <c r="BA112" s="81">
        <f>'PS_02.2 - ČS2 elektro a d...'!F36</f>
        <v>0</v>
      </c>
      <c r="BB112" s="81">
        <f>'PS_02.2 - ČS2 elektro a d...'!F37</f>
        <v>0</v>
      </c>
      <c r="BC112" s="81">
        <f>'PS_02.2 - ČS2 elektro a d...'!F38</f>
        <v>0</v>
      </c>
      <c r="BD112" s="83">
        <f>'PS_02.2 - ČS2 elektro a d...'!F39</f>
        <v>0</v>
      </c>
      <c r="BT112" s="24" t="s">
        <v>1295</v>
      </c>
      <c r="BV112" s="24" t="s">
        <v>1287</v>
      </c>
      <c r="BW112" s="24" t="s">
        <v>1343</v>
      </c>
      <c r="BX112" s="24" t="s">
        <v>1337</v>
      </c>
      <c r="CL112" s="24" t="s">
        <v>1214</v>
      </c>
    </row>
    <row r="113" spans="1:91" s="6" customFormat="1" ht="16.5" customHeight="1">
      <c r="A113" s="69" t="s">
        <v>1289</v>
      </c>
      <c r="B113" s="70"/>
      <c r="C113" s="71"/>
      <c r="D113" s="356" t="s">
        <v>1344</v>
      </c>
      <c r="E113" s="356"/>
      <c r="F113" s="356"/>
      <c r="G113" s="356"/>
      <c r="H113" s="356"/>
      <c r="I113" s="72"/>
      <c r="J113" s="356" t="s">
        <v>1345</v>
      </c>
      <c r="K113" s="356"/>
      <c r="L113" s="356"/>
      <c r="M113" s="356"/>
      <c r="N113" s="356"/>
      <c r="O113" s="356"/>
      <c r="P113" s="356"/>
      <c r="Q113" s="356"/>
      <c r="R113" s="356"/>
      <c r="S113" s="356"/>
      <c r="T113" s="356"/>
      <c r="U113" s="356"/>
      <c r="V113" s="356"/>
      <c r="W113" s="356"/>
      <c r="X113" s="356"/>
      <c r="Y113" s="356"/>
      <c r="Z113" s="356"/>
      <c r="AA113" s="356"/>
      <c r="AB113" s="356"/>
      <c r="AC113" s="356"/>
      <c r="AD113" s="356"/>
      <c r="AE113" s="356"/>
      <c r="AF113" s="356"/>
      <c r="AG113" s="361">
        <f>'VRN - Vedlejší rozpočtové...'!J30</f>
        <v>0</v>
      </c>
      <c r="AH113" s="362"/>
      <c r="AI113" s="362"/>
      <c r="AJ113" s="362"/>
      <c r="AK113" s="362"/>
      <c r="AL113" s="362"/>
      <c r="AM113" s="362"/>
      <c r="AN113" s="361">
        <f t="shared" si="0"/>
        <v>0</v>
      </c>
      <c r="AO113" s="362"/>
      <c r="AP113" s="362"/>
      <c r="AQ113" s="73" t="s">
        <v>1292</v>
      </c>
      <c r="AR113" s="70"/>
      <c r="AS113" s="84">
        <v>0</v>
      </c>
      <c r="AT113" s="85">
        <f t="shared" si="1"/>
        <v>0</v>
      </c>
      <c r="AU113" s="86">
        <f>'VRN - Vedlejší rozpočtové...'!P117</f>
        <v>0</v>
      </c>
      <c r="AV113" s="85">
        <f>'VRN - Vedlejší rozpočtové...'!J33</f>
        <v>0</v>
      </c>
      <c r="AW113" s="85">
        <f>'VRN - Vedlejší rozpočtové...'!J34</f>
        <v>0</v>
      </c>
      <c r="AX113" s="85">
        <f>'VRN - Vedlejší rozpočtové...'!J35</f>
        <v>0</v>
      </c>
      <c r="AY113" s="85">
        <f>'VRN - Vedlejší rozpočtové...'!J36</f>
        <v>0</v>
      </c>
      <c r="AZ113" s="85">
        <f>'VRN - Vedlejší rozpočtové...'!F33</f>
        <v>0</v>
      </c>
      <c r="BA113" s="85">
        <f>'VRN - Vedlejší rozpočtové...'!F34</f>
        <v>0</v>
      </c>
      <c r="BB113" s="85">
        <f>'VRN - Vedlejší rozpočtové...'!F35</f>
        <v>0</v>
      </c>
      <c r="BC113" s="85">
        <f>'VRN - Vedlejší rozpočtové...'!F36</f>
        <v>0</v>
      </c>
      <c r="BD113" s="87">
        <f>'VRN - Vedlejší rozpočtové...'!F37</f>
        <v>0</v>
      </c>
      <c r="BT113" s="78" t="s">
        <v>1293</v>
      </c>
      <c r="BV113" s="78" t="s">
        <v>1287</v>
      </c>
      <c r="BW113" s="78" t="s">
        <v>1346</v>
      </c>
      <c r="BX113" s="78" t="s">
        <v>1217</v>
      </c>
      <c r="CL113" s="78" t="s">
        <v>1214</v>
      </c>
      <c r="CM113" s="78" t="s">
        <v>1295</v>
      </c>
    </row>
    <row r="114" spans="1:91" s="1" customFormat="1" ht="30" customHeight="1">
      <c r="B114" s="29"/>
      <c r="AR114" s="29"/>
    </row>
    <row r="115" spans="1:91" s="1" customFormat="1" ht="6.95" customHeight="1"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29"/>
    </row>
  </sheetData>
  <mergeCells count="112">
    <mergeCell ref="AN113:AP113"/>
    <mergeCell ref="AG113:AM113"/>
    <mergeCell ref="AN110:AP110"/>
    <mergeCell ref="AG110:AM110"/>
    <mergeCell ref="AN111:AP111"/>
    <mergeCell ref="AG111:AM111"/>
    <mergeCell ref="AN101:AP101"/>
    <mergeCell ref="AN109:AP109"/>
    <mergeCell ref="AG109:AM109"/>
    <mergeCell ref="AN106:AP106"/>
    <mergeCell ref="AG106:AM106"/>
    <mergeCell ref="AN107:AP107"/>
    <mergeCell ref="AG107:AM107"/>
    <mergeCell ref="AN104:AP104"/>
    <mergeCell ref="AN112:AP112"/>
    <mergeCell ref="AG112:AM112"/>
    <mergeCell ref="AN92:AP92"/>
    <mergeCell ref="AN97:AP97"/>
    <mergeCell ref="AN98:AP98"/>
    <mergeCell ref="AN108:AP108"/>
    <mergeCell ref="AG108:AM108"/>
    <mergeCell ref="AG94:AM94"/>
    <mergeCell ref="AN94:AP94"/>
    <mergeCell ref="AN105:AP105"/>
    <mergeCell ref="AG105:AM105"/>
    <mergeCell ref="AG101:AM101"/>
    <mergeCell ref="AN100:AP100"/>
    <mergeCell ref="AN96:AP96"/>
    <mergeCell ref="AN102:AP102"/>
    <mergeCell ref="AN103:AP103"/>
    <mergeCell ref="AN95:AP95"/>
    <mergeCell ref="L33:P33"/>
    <mergeCell ref="W33:AE33"/>
    <mergeCell ref="AK33:AO33"/>
    <mergeCell ref="AK35:AO35"/>
    <mergeCell ref="X35:AB35"/>
    <mergeCell ref="AN99:AP99"/>
    <mergeCell ref="AR2:BE2"/>
    <mergeCell ref="AG92:AM92"/>
    <mergeCell ref="AG97:AM97"/>
    <mergeCell ref="AG98:AM98"/>
    <mergeCell ref="AG95:AM95"/>
    <mergeCell ref="AG96:AM96"/>
    <mergeCell ref="AM87:AN87"/>
    <mergeCell ref="AM89:AP89"/>
    <mergeCell ref="AM90:AP90"/>
    <mergeCell ref="AS89:AT91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K5:AJ5"/>
    <mergeCell ref="K6:AJ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E109:I109"/>
    <mergeCell ref="K109:AF109"/>
    <mergeCell ref="L85:AJ85"/>
    <mergeCell ref="D105:H105"/>
    <mergeCell ref="J105:AF105"/>
    <mergeCell ref="D106:H106"/>
    <mergeCell ref="J106:AF106"/>
    <mergeCell ref="D113:H113"/>
    <mergeCell ref="J113:AF113"/>
    <mergeCell ref="D110:H110"/>
    <mergeCell ref="J110:AF110"/>
    <mergeCell ref="E111:I111"/>
    <mergeCell ref="K111:AF111"/>
    <mergeCell ref="D107:H107"/>
    <mergeCell ref="J107:AF107"/>
    <mergeCell ref="E108:I108"/>
    <mergeCell ref="K108:AF108"/>
    <mergeCell ref="E112:I112"/>
    <mergeCell ref="K112:AF112"/>
    <mergeCell ref="AG99:AM99"/>
    <mergeCell ref="AG104:AM104"/>
    <mergeCell ref="AG103:AM103"/>
    <mergeCell ref="AG102:AM102"/>
    <mergeCell ref="AG100:AM100"/>
    <mergeCell ref="C92:G92"/>
    <mergeCell ref="D104:H104"/>
    <mergeCell ref="D103:H103"/>
    <mergeCell ref="D100:H100"/>
    <mergeCell ref="D99:H99"/>
    <mergeCell ref="D96:H96"/>
    <mergeCell ref="D95:H95"/>
    <mergeCell ref="E102:I102"/>
    <mergeCell ref="E101:I101"/>
    <mergeCell ref="E97:I97"/>
    <mergeCell ref="I92:AF92"/>
    <mergeCell ref="J99:AF99"/>
    <mergeCell ref="J103:AF103"/>
    <mergeCell ref="J95:AF95"/>
    <mergeCell ref="J100:AF100"/>
    <mergeCell ref="J96:AF96"/>
    <mergeCell ref="J104:AF104"/>
    <mergeCell ref="K102:AF102"/>
    <mergeCell ref="K101:AF101"/>
    <mergeCell ref="K97:AF97"/>
    <mergeCell ref="K98:AF98"/>
    <mergeCell ref="E98:I98"/>
  </mergeCells>
  <phoneticPr fontId="0" type="noConversion"/>
  <hyperlinks>
    <hyperlink ref="A95" location="'SO_01 - Kanalizace Dobrá ...'!C2" display="/" xr:uid="{00000000-0004-0000-0000-000000000000}"/>
    <hyperlink ref="A97" location="'SO_02.1 - Čerpací stanice...'!C2" display="/" xr:uid="{00000000-0004-0000-0000-000001000000}"/>
    <hyperlink ref="A98" location="'SO_02.2 - Elektrorozvaděč...'!C2" display="/" xr:uid="{00000000-0004-0000-0000-000002000000}"/>
    <hyperlink ref="A99" location="'SO_03 - NN Přípojka k ČS1'!C2" display="/" xr:uid="{00000000-0004-0000-0000-000003000000}"/>
    <hyperlink ref="A101" location="'SO_04.1 - Čerpací stanice...'!C2" display="/" xr:uid="{00000000-0004-0000-0000-000004000000}"/>
    <hyperlink ref="A102" location="'SO_04.2 - Elektrorozvaděč...'!C2" display="/" xr:uid="{00000000-0004-0000-0000-000005000000}"/>
    <hyperlink ref="A103" location="'SO_05 - NN Přípojka k ČS2'!C2" display="/" xr:uid="{00000000-0004-0000-0000-000006000000}"/>
    <hyperlink ref="A104" location="'SO_06 - Napojovací body'!C2" display="/" xr:uid="{00000000-0004-0000-0000-000007000000}"/>
    <hyperlink ref="A105" location="'SO_07 - Tlakové napojovac...'!C2" display="/" xr:uid="{00000000-0004-0000-0000-000008000000}"/>
    <hyperlink ref="A106" location="'SO_08 - Přeložky vodovodu'!C2" display="/" xr:uid="{00000000-0004-0000-0000-000009000000}"/>
    <hyperlink ref="A108" location="'PS_01.1 - ČS1 - strojní'!C2" display="/" xr:uid="{00000000-0004-0000-0000-00000A000000}"/>
    <hyperlink ref="A109" location="'PS_01.2 - ČS1 elektro a d...'!C2" display="/" xr:uid="{00000000-0004-0000-0000-00000B000000}"/>
    <hyperlink ref="A111" location="'PS_02.1 - ČS2 - strojní'!C2" display="/" xr:uid="{00000000-0004-0000-0000-00000C000000}"/>
    <hyperlink ref="A112" location="'PS_02.2 - ČS2 elektro a d...'!C2" display="/" xr:uid="{00000000-0004-0000-0000-00000D000000}"/>
    <hyperlink ref="A113" location="'VRN - Vedlejší rozpočtové...'!C2" display="/" xr:uid="{00000000-0004-0000-0000-00000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521"/>
  <sheetViews>
    <sheetView showGridLines="0" topLeftCell="A508" workbookViewId="0">
      <selection activeCell="I131" sqref="I131:I51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1294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1348</v>
      </c>
      <c r="L8" s="29"/>
    </row>
    <row r="9" spans="2:46" s="1" customFormat="1" ht="16.5" customHeight="1">
      <c r="B9" s="29"/>
      <c r="E9" s="359" t="s">
        <v>1349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1229</v>
      </c>
      <c r="F11" s="24" t="s">
        <v>1214</v>
      </c>
      <c r="I11" s="26" t="s">
        <v>1230</v>
      </c>
      <c r="J11" s="24" t="s">
        <v>1214</v>
      </c>
      <c r="L11" s="29"/>
    </row>
    <row r="12" spans="2:46" s="1" customFormat="1" ht="12" customHeight="1">
      <c r="B12" s="29"/>
      <c r="D12" s="26" t="s">
        <v>1231</v>
      </c>
      <c r="F12" s="24" t="s">
        <v>1236</v>
      </c>
      <c r="I12" s="26" t="s">
        <v>1233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1234</v>
      </c>
      <c r="I14" s="26" t="s">
        <v>1235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1237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1238</v>
      </c>
      <c r="I17" s="26" t="s">
        <v>1235</v>
      </c>
      <c r="J17" s="24" t="str">
        <f>'Rekapitulace stavby'!AN13</f>
        <v/>
      </c>
      <c r="L17" s="29"/>
    </row>
    <row r="18" spans="2:12" s="1" customFormat="1" ht="18" customHeight="1">
      <c r="B18" s="29"/>
      <c r="E18" s="368" t="str">
        <f>'Rekapitulace stavby'!E14</f>
        <v xml:space="preserve"> </v>
      </c>
      <c r="F18" s="368"/>
      <c r="G18" s="368"/>
      <c r="H18" s="368"/>
      <c r="I18" s="26" t="s">
        <v>1237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1239</v>
      </c>
      <c r="I20" s="26" t="s">
        <v>1235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1237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1242</v>
      </c>
      <c r="I23" s="26" t="s">
        <v>1235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1237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1244</v>
      </c>
      <c r="L26" s="29"/>
    </row>
    <row r="27" spans="2:12" s="7" customFormat="1" ht="16.5" customHeight="1">
      <c r="B27" s="89"/>
      <c r="E27" s="371" t="s">
        <v>1214</v>
      </c>
      <c r="F27" s="371"/>
      <c r="G27" s="371"/>
      <c r="H27" s="371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1245</v>
      </c>
      <c r="J30" s="61">
        <f>ROUND(J128,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1247</v>
      </c>
      <c r="I32" s="32" t="s">
        <v>1246</v>
      </c>
      <c r="J32" s="32" t="s">
        <v>1248</v>
      </c>
      <c r="L32" s="29"/>
    </row>
    <row r="33" spans="2:12" s="1" customFormat="1" ht="14.45" customHeight="1">
      <c r="B33" s="29"/>
      <c r="D33" s="91" t="s">
        <v>1249</v>
      </c>
      <c r="E33" s="26" t="s">
        <v>1250</v>
      </c>
      <c r="F33" s="81">
        <f>ROUND((SUM(BE128:BE520)),  2)</f>
        <v>0</v>
      </c>
      <c r="I33" s="92">
        <v>0.21</v>
      </c>
      <c r="J33" s="81">
        <f>ROUND(((SUM(BE128:BE520))*I33),  2)</f>
        <v>0</v>
      </c>
      <c r="L33" s="29"/>
    </row>
    <row r="34" spans="2:12" s="1" customFormat="1" ht="14.45" customHeight="1">
      <c r="B34" s="29"/>
      <c r="E34" s="26" t="s">
        <v>1251</v>
      </c>
      <c r="F34" s="81">
        <f>ROUND((SUM(BF128:BF520)),  2)</f>
        <v>0</v>
      </c>
      <c r="I34" s="92">
        <v>0.12</v>
      </c>
      <c r="J34" s="81">
        <f>ROUND(((SUM(BF128:BF520))*I34),  2)</f>
        <v>0</v>
      </c>
      <c r="L34" s="29"/>
    </row>
    <row r="35" spans="2:12" s="1" customFormat="1" ht="14.45" hidden="1" customHeight="1">
      <c r="B35" s="29"/>
      <c r="E35" s="26" t="s">
        <v>1252</v>
      </c>
      <c r="F35" s="81">
        <f>ROUND((SUM(BG128:BG520)),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1253</v>
      </c>
      <c r="F36" s="81">
        <f>ROUND((SUM(BH128:BH520)),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1254</v>
      </c>
      <c r="F37" s="81">
        <f>ROUND((SUM(BI128:BI520)),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1255</v>
      </c>
      <c r="E39" s="36"/>
      <c r="F39" s="36"/>
      <c r="G39" s="93" t="s">
        <v>1256</v>
      </c>
      <c r="H39" s="37" t="s">
        <v>1257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1350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1227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1348</v>
      </c>
      <c r="L86" s="29"/>
    </row>
    <row r="87" spans="2:47" s="1" customFormat="1" ht="16.5" customHeight="1">
      <c r="B87" s="29"/>
      <c r="E87" s="359" t="str">
        <f>E9</f>
        <v>SO_01 - Kanalizace Dobrá Voda - stoky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1231</v>
      </c>
      <c r="F89" s="24" t="str">
        <f>F12</f>
        <v xml:space="preserve"> </v>
      </c>
      <c r="I89" s="26" t="s">
        <v>1233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1234</v>
      </c>
      <c r="F91" s="24" t="str">
        <f>E15</f>
        <v xml:space="preserve"> </v>
      </c>
      <c r="I91" s="26" t="s">
        <v>1239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1238</v>
      </c>
      <c r="F92" s="24" t="str">
        <f>IF(E18="","",E18)</f>
        <v xml:space="preserve"> </v>
      </c>
      <c r="I92" s="26" t="s">
        <v>1242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1351</v>
      </c>
      <c r="D94" s="34"/>
      <c r="E94" s="34"/>
      <c r="F94" s="34"/>
      <c r="G94" s="34"/>
      <c r="H94" s="34"/>
      <c r="I94" s="34"/>
      <c r="J94" s="99" t="s">
        <v>1352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1353</v>
      </c>
      <c r="J96" s="61">
        <f>J128</f>
        <v>0</v>
      </c>
      <c r="L96" s="29"/>
      <c r="AU96" s="17" t="s">
        <v>1354</v>
      </c>
    </row>
    <row r="97" spans="2:12" s="8" customFormat="1" ht="24.95" customHeight="1">
      <c r="B97" s="101"/>
      <c r="D97" s="102" t="s">
        <v>1355</v>
      </c>
      <c r="E97" s="103"/>
      <c r="F97" s="103"/>
      <c r="G97" s="103"/>
      <c r="H97" s="103"/>
      <c r="I97" s="103"/>
      <c r="J97" s="104">
        <f>J129</f>
        <v>0</v>
      </c>
      <c r="L97" s="101"/>
    </row>
    <row r="98" spans="2:12" s="9" customFormat="1" ht="19.899999999999999" customHeight="1">
      <c r="B98" s="105"/>
      <c r="D98" s="106" t="s">
        <v>1356</v>
      </c>
      <c r="E98" s="107"/>
      <c r="F98" s="107"/>
      <c r="G98" s="107"/>
      <c r="H98" s="107"/>
      <c r="I98" s="107"/>
      <c r="J98" s="108">
        <f>J130</f>
        <v>0</v>
      </c>
      <c r="L98" s="105"/>
    </row>
    <row r="99" spans="2:12" s="9" customFormat="1" ht="19.899999999999999" customHeight="1">
      <c r="B99" s="105"/>
      <c r="D99" s="106" t="s">
        <v>1357</v>
      </c>
      <c r="E99" s="107"/>
      <c r="F99" s="107"/>
      <c r="G99" s="107"/>
      <c r="H99" s="107"/>
      <c r="I99" s="107"/>
      <c r="J99" s="108">
        <f>J353</f>
        <v>0</v>
      </c>
      <c r="L99" s="105"/>
    </row>
    <row r="100" spans="2:12" s="9" customFormat="1" ht="19.899999999999999" customHeight="1">
      <c r="B100" s="105"/>
      <c r="D100" s="106" t="s">
        <v>1358</v>
      </c>
      <c r="E100" s="107"/>
      <c r="F100" s="107"/>
      <c r="G100" s="107"/>
      <c r="H100" s="107"/>
      <c r="I100" s="107"/>
      <c r="J100" s="108">
        <f>J356</f>
        <v>0</v>
      </c>
      <c r="L100" s="105"/>
    </row>
    <row r="101" spans="2:12" s="9" customFormat="1" ht="19.899999999999999" customHeight="1">
      <c r="B101" s="105"/>
      <c r="D101" s="106" t="s">
        <v>1359</v>
      </c>
      <c r="E101" s="107"/>
      <c r="F101" s="107"/>
      <c r="G101" s="107"/>
      <c r="H101" s="107"/>
      <c r="I101" s="107"/>
      <c r="J101" s="108">
        <f>J359</f>
        <v>0</v>
      </c>
      <c r="L101" s="105"/>
    </row>
    <row r="102" spans="2:12" s="9" customFormat="1" ht="19.899999999999999" customHeight="1">
      <c r="B102" s="105"/>
      <c r="D102" s="106" t="s">
        <v>1360</v>
      </c>
      <c r="E102" s="107"/>
      <c r="F102" s="107"/>
      <c r="G102" s="107"/>
      <c r="H102" s="107"/>
      <c r="I102" s="107"/>
      <c r="J102" s="108">
        <f>J378</f>
        <v>0</v>
      </c>
      <c r="L102" s="105"/>
    </row>
    <row r="103" spans="2:12" s="9" customFormat="1" ht="19.899999999999999" customHeight="1">
      <c r="B103" s="105"/>
      <c r="D103" s="106" t="s">
        <v>1361</v>
      </c>
      <c r="E103" s="107"/>
      <c r="F103" s="107"/>
      <c r="G103" s="107"/>
      <c r="H103" s="107"/>
      <c r="I103" s="107"/>
      <c r="J103" s="108">
        <f>J441</f>
        <v>0</v>
      </c>
      <c r="L103" s="105"/>
    </row>
    <row r="104" spans="2:12" s="9" customFormat="1" ht="19.899999999999999" customHeight="1">
      <c r="B104" s="105"/>
      <c r="D104" s="106" t="s">
        <v>1362</v>
      </c>
      <c r="E104" s="107"/>
      <c r="F104" s="107"/>
      <c r="G104" s="107"/>
      <c r="H104" s="107"/>
      <c r="I104" s="107"/>
      <c r="J104" s="108">
        <f>J494</f>
        <v>0</v>
      </c>
      <c r="L104" s="105"/>
    </row>
    <row r="105" spans="2:12" s="9" customFormat="1" ht="19.899999999999999" customHeight="1">
      <c r="B105" s="105"/>
      <c r="D105" s="106" t="s">
        <v>1363</v>
      </c>
      <c r="E105" s="107"/>
      <c r="F105" s="107"/>
      <c r="G105" s="107"/>
      <c r="H105" s="107"/>
      <c r="I105" s="107"/>
      <c r="J105" s="108">
        <f>J504</f>
        <v>0</v>
      </c>
      <c r="L105" s="105"/>
    </row>
    <row r="106" spans="2:12" s="9" customFormat="1" ht="19.899999999999999" customHeight="1">
      <c r="B106" s="105"/>
      <c r="D106" s="106" t="s">
        <v>1364</v>
      </c>
      <c r="E106" s="107"/>
      <c r="F106" s="107"/>
      <c r="G106" s="107"/>
      <c r="H106" s="107"/>
      <c r="I106" s="107"/>
      <c r="J106" s="108">
        <f>J514</f>
        <v>0</v>
      </c>
      <c r="L106" s="105"/>
    </row>
    <row r="107" spans="2:12" s="8" customFormat="1" ht="24.95" customHeight="1">
      <c r="B107" s="101"/>
      <c r="D107" s="102" t="s">
        <v>1365</v>
      </c>
      <c r="E107" s="103"/>
      <c r="F107" s="103"/>
      <c r="G107" s="103"/>
      <c r="H107" s="103"/>
      <c r="I107" s="103"/>
      <c r="J107" s="104">
        <f>J516</f>
        <v>0</v>
      </c>
      <c r="L107" s="101"/>
    </row>
    <row r="108" spans="2:12" s="9" customFormat="1" ht="19.899999999999999" customHeight="1">
      <c r="B108" s="105"/>
      <c r="D108" s="106" t="s">
        <v>1366</v>
      </c>
      <c r="E108" s="107"/>
      <c r="F108" s="107"/>
      <c r="G108" s="107"/>
      <c r="H108" s="107"/>
      <c r="I108" s="107"/>
      <c r="J108" s="108">
        <f>J517</f>
        <v>0</v>
      </c>
      <c r="L108" s="105"/>
    </row>
    <row r="109" spans="2:12" s="1" customFormat="1" ht="21.75" customHeight="1">
      <c r="B109" s="29"/>
      <c r="L109" s="29"/>
    </row>
    <row r="110" spans="2:12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9"/>
    </row>
    <row r="114" spans="2:63" s="1" customFormat="1" ht="6.95" customHeight="1"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29"/>
    </row>
    <row r="115" spans="2:63" s="1" customFormat="1" ht="24.95" customHeight="1">
      <c r="B115" s="29"/>
      <c r="C115" s="21" t="s">
        <v>1367</v>
      </c>
      <c r="L115" s="29"/>
    </row>
    <row r="116" spans="2:63" s="1" customFormat="1" ht="6.95" customHeight="1">
      <c r="B116" s="29"/>
      <c r="L116" s="29"/>
    </row>
    <row r="117" spans="2:63" s="1" customFormat="1" ht="12" customHeight="1">
      <c r="B117" s="29"/>
      <c r="C117" s="26" t="s">
        <v>1227</v>
      </c>
      <c r="L117" s="29"/>
    </row>
    <row r="118" spans="2:63" s="1" customFormat="1" ht="16.5" customHeight="1">
      <c r="B118" s="29"/>
      <c r="E118" s="393" t="str">
        <f>E7</f>
        <v>Splašková kanalizace Dobrá Voda</v>
      </c>
      <c r="F118" s="394"/>
      <c r="G118" s="394"/>
      <c r="H118" s="394"/>
      <c r="L118" s="29"/>
    </row>
    <row r="119" spans="2:63" s="1" customFormat="1" ht="12" customHeight="1">
      <c r="B119" s="29"/>
      <c r="C119" s="26" t="s">
        <v>1348</v>
      </c>
      <c r="L119" s="29"/>
    </row>
    <row r="120" spans="2:63" s="1" customFormat="1" ht="16.5" customHeight="1">
      <c r="B120" s="29"/>
      <c r="E120" s="359" t="str">
        <f>E9</f>
        <v>SO_01 - Kanalizace Dobrá Voda - stoky</v>
      </c>
      <c r="F120" s="392"/>
      <c r="G120" s="392"/>
      <c r="H120" s="392"/>
      <c r="L120" s="29"/>
    </row>
    <row r="121" spans="2:63" s="1" customFormat="1" ht="6.95" customHeight="1">
      <c r="B121" s="29"/>
      <c r="L121" s="29"/>
    </row>
    <row r="122" spans="2:63" s="1" customFormat="1" ht="12" customHeight="1">
      <c r="B122" s="29"/>
      <c r="C122" s="26" t="s">
        <v>1231</v>
      </c>
      <c r="F122" s="24" t="str">
        <f>F12</f>
        <v xml:space="preserve"> </v>
      </c>
      <c r="I122" s="26" t="s">
        <v>1233</v>
      </c>
      <c r="J122" s="49">
        <f>IF(J12="","",J12)</f>
        <v>45740</v>
      </c>
      <c r="L122" s="29"/>
    </row>
    <row r="123" spans="2:63" s="1" customFormat="1" ht="6.95" customHeight="1">
      <c r="B123" s="29"/>
      <c r="L123" s="29"/>
    </row>
    <row r="124" spans="2:63" s="1" customFormat="1" ht="15.2" customHeight="1">
      <c r="B124" s="29"/>
      <c r="C124" s="26" t="s">
        <v>1234</v>
      </c>
      <c r="F124" s="24" t="str">
        <f>E15</f>
        <v xml:space="preserve"> </v>
      </c>
      <c r="I124" s="26" t="s">
        <v>1239</v>
      </c>
      <c r="J124" s="27" t="str">
        <f>E21</f>
        <v>Ing. Martin Herman</v>
      </c>
      <c r="L124" s="29"/>
    </row>
    <row r="125" spans="2:63" s="1" customFormat="1" ht="25.7" customHeight="1">
      <c r="B125" s="29"/>
      <c r="C125" s="26" t="s">
        <v>1238</v>
      </c>
      <c r="F125" s="24" t="str">
        <f>IF(E18="","",E18)</f>
        <v xml:space="preserve"> </v>
      </c>
      <c r="I125" s="26" t="s">
        <v>1242</v>
      </c>
      <c r="J125" s="27" t="str">
        <f>E24</f>
        <v>VIS s.r.o. Hradec Králové, Dita Paštová</v>
      </c>
      <c r="L125" s="29"/>
    </row>
    <row r="126" spans="2:63" s="1" customFormat="1" ht="10.35" customHeight="1">
      <c r="B126" s="29"/>
      <c r="L126" s="29"/>
    </row>
    <row r="127" spans="2:63" s="10" customFormat="1" ht="29.25" customHeight="1">
      <c r="B127" s="109"/>
      <c r="C127" s="110" t="s">
        <v>1368</v>
      </c>
      <c r="D127" s="111" t="s">
        <v>1270</v>
      </c>
      <c r="E127" s="111" t="s">
        <v>1266</v>
      </c>
      <c r="F127" s="111" t="s">
        <v>1267</v>
      </c>
      <c r="G127" s="111" t="s">
        <v>1369</v>
      </c>
      <c r="H127" s="111" t="s">
        <v>1370</v>
      </c>
      <c r="I127" s="111" t="s">
        <v>1371</v>
      </c>
      <c r="J127" s="112" t="s">
        <v>1352</v>
      </c>
      <c r="K127" s="113" t="s">
        <v>1372</v>
      </c>
      <c r="L127" s="109"/>
      <c r="M127" s="54" t="s">
        <v>1214</v>
      </c>
      <c r="N127" s="55" t="s">
        <v>1249</v>
      </c>
      <c r="O127" s="55" t="s">
        <v>1373</v>
      </c>
      <c r="P127" s="55" t="s">
        <v>1374</v>
      </c>
      <c r="Q127" s="55" t="s">
        <v>1375</v>
      </c>
      <c r="R127" s="55" t="s">
        <v>1376</v>
      </c>
      <c r="S127" s="55" t="s">
        <v>1377</v>
      </c>
      <c r="T127" s="56" t="s">
        <v>1378</v>
      </c>
    </row>
    <row r="128" spans="2:63" s="1" customFormat="1" ht="22.9" customHeight="1">
      <c r="B128" s="29"/>
      <c r="C128" s="59" t="s">
        <v>1379</v>
      </c>
      <c r="J128" s="114">
        <f>BK128</f>
        <v>0</v>
      </c>
      <c r="L128" s="29"/>
      <c r="M128" s="57"/>
      <c r="N128" s="50"/>
      <c r="O128" s="50"/>
      <c r="P128" s="115">
        <f>P129+P516</f>
        <v>7239.2202089999992</v>
      </c>
      <c r="Q128" s="50"/>
      <c r="R128" s="115">
        <f>R129+R516</f>
        <v>248.10283551000001</v>
      </c>
      <c r="S128" s="50"/>
      <c r="T128" s="116">
        <f>T129+T516</f>
        <v>967.57768999999996</v>
      </c>
      <c r="AT128" s="17" t="s">
        <v>1284</v>
      </c>
      <c r="AU128" s="17" t="s">
        <v>1354</v>
      </c>
      <c r="BK128" s="117">
        <f>BK129+BK516</f>
        <v>0</v>
      </c>
    </row>
    <row r="129" spans="2:65" s="11" customFormat="1" ht="25.9" customHeight="1">
      <c r="B129" s="118"/>
      <c r="D129" s="119" t="s">
        <v>1284</v>
      </c>
      <c r="E129" s="120" t="s">
        <v>1380</v>
      </c>
      <c r="F129" s="120" t="s">
        <v>1381</v>
      </c>
      <c r="J129" s="121">
        <f>BK129</f>
        <v>0</v>
      </c>
      <c r="L129" s="118"/>
      <c r="M129" s="122"/>
      <c r="P129" s="123">
        <f>P130+P353+P356+P359+P378+P441+P494+P504+P514</f>
        <v>7172.1452089999993</v>
      </c>
      <c r="R129" s="123">
        <f>R130+R353+R356+R359+R378+R441+R494+R504+R514</f>
        <v>248.07228551</v>
      </c>
      <c r="T129" s="124">
        <f>T130+T353+T356+T359+T378+T441+T494+T504+T514</f>
        <v>967.57768999999996</v>
      </c>
      <c r="AR129" s="119" t="s">
        <v>1293</v>
      </c>
      <c r="AT129" s="125" t="s">
        <v>1284</v>
      </c>
      <c r="AU129" s="125" t="s">
        <v>1285</v>
      </c>
      <c r="AY129" s="119" t="s">
        <v>1382</v>
      </c>
      <c r="BK129" s="126">
        <f>BK130+BK353+BK356+BK359+BK378+BK441+BK494+BK504+BK514</f>
        <v>0</v>
      </c>
    </row>
    <row r="130" spans="2:65" s="11" customFormat="1" ht="22.9" customHeight="1">
      <c r="B130" s="118"/>
      <c r="D130" s="119" t="s">
        <v>1284</v>
      </c>
      <c r="E130" s="127" t="s">
        <v>1293</v>
      </c>
      <c r="F130" s="127" t="s">
        <v>1383</v>
      </c>
      <c r="J130" s="128">
        <f>BK130</f>
        <v>0</v>
      </c>
      <c r="L130" s="118"/>
      <c r="M130" s="122"/>
      <c r="P130" s="123">
        <f>SUM(P131:P352)</f>
        <v>4748.7473769999997</v>
      </c>
      <c r="R130" s="123">
        <f>SUM(R131:R352)</f>
        <v>8.7391030500000024</v>
      </c>
      <c r="T130" s="124">
        <f>SUM(T131:T352)</f>
        <v>967.57768999999996</v>
      </c>
      <c r="AR130" s="119" t="s">
        <v>1293</v>
      </c>
      <c r="AT130" s="125" t="s">
        <v>1284</v>
      </c>
      <c r="AU130" s="125" t="s">
        <v>1293</v>
      </c>
      <c r="AY130" s="119" t="s">
        <v>1382</v>
      </c>
      <c r="BK130" s="126">
        <f>SUM(BK131:BK352)</f>
        <v>0</v>
      </c>
    </row>
    <row r="131" spans="2:65" s="1" customFormat="1" ht="33" customHeight="1">
      <c r="B131" s="129"/>
      <c r="C131" s="130" t="s">
        <v>1293</v>
      </c>
      <c r="D131" s="130" t="s">
        <v>1384</v>
      </c>
      <c r="E131" s="131" t="s">
        <v>1385</v>
      </c>
      <c r="F131" s="132" t="s">
        <v>1386</v>
      </c>
      <c r="G131" s="133" t="s">
        <v>1387</v>
      </c>
      <c r="H131" s="134">
        <v>1</v>
      </c>
      <c r="I131" s="135"/>
      <c r="J131" s="135">
        <f>ROUND(I131*H131,2)</f>
        <v>0</v>
      </c>
      <c r="K131" s="136"/>
      <c r="L131" s="29"/>
      <c r="M131" s="137" t="s">
        <v>1214</v>
      </c>
      <c r="N131" s="138" t="s">
        <v>1250</v>
      </c>
      <c r="O131" s="139">
        <v>0.88</v>
      </c>
      <c r="P131" s="139">
        <f>O131*H131</f>
        <v>0.88</v>
      </c>
      <c r="Q131" s="139">
        <v>0</v>
      </c>
      <c r="R131" s="139">
        <f>Q131*H131</f>
        <v>0</v>
      </c>
      <c r="S131" s="139">
        <v>0</v>
      </c>
      <c r="T131" s="140">
        <f>S131*H131</f>
        <v>0</v>
      </c>
      <c r="AR131" s="141" t="s">
        <v>1388</v>
      </c>
      <c r="AT131" s="141" t="s">
        <v>1384</v>
      </c>
      <c r="AU131" s="141" t="s">
        <v>1295</v>
      </c>
      <c r="AY131" s="17" t="s">
        <v>1382</v>
      </c>
      <c r="BE131" s="142">
        <f>IF(N131="základní",J131,0)</f>
        <v>0</v>
      </c>
      <c r="BF131" s="142">
        <f>IF(N131="snížená",J131,0)</f>
        <v>0</v>
      </c>
      <c r="BG131" s="142">
        <f>IF(N131="zákl. přenesená",J131,0)</f>
        <v>0</v>
      </c>
      <c r="BH131" s="142">
        <f>IF(N131="sníž. přenesená",J131,0)</f>
        <v>0</v>
      </c>
      <c r="BI131" s="142">
        <f>IF(N131="nulová",J131,0)</f>
        <v>0</v>
      </c>
      <c r="BJ131" s="17" t="s">
        <v>1293</v>
      </c>
      <c r="BK131" s="142">
        <f>ROUND(I131*H131,2)</f>
        <v>0</v>
      </c>
      <c r="BL131" s="17" t="s">
        <v>1388</v>
      </c>
      <c r="BM131" s="141" t="s">
        <v>1389</v>
      </c>
    </row>
    <row r="132" spans="2:65" s="1" customFormat="1" ht="24.2" customHeight="1">
      <c r="B132" s="129"/>
      <c r="C132" s="130" t="s">
        <v>1295</v>
      </c>
      <c r="D132" s="130" t="s">
        <v>1384</v>
      </c>
      <c r="E132" s="131" t="s">
        <v>1390</v>
      </c>
      <c r="F132" s="132" t="s">
        <v>1391</v>
      </c>
      <c r="G132" s="133" t="s">
        <v>1387</v>
      </c>
      <c r="H132" s="134">
        <v>1</v>
      </c>
      <c r="I132" s="135"/>
      <c r="J132" s="135">
        <f>ROUND(I132*H132,2)</f>
        <v>0</v>
      </c>
      <c r="K132" s="136"/>
      <c r="L132" s="29"/>
      <c r="M132" s="137" t="s">
        <v>1214</v>
      </c>
      <c r="N132" s="138" t="s">
        <v>1250</v>
      </c>
      <c r="O132" s="139">
        <v>0.73399999999999999</v>
      </c>
      <c r="P132" s="139">
        <f>O132*H132</f>
        <v>0.73399999999999999</v>
      </c>
      <c r="Q132" s="139">
        <v>0</v>
      </c>
      <c r="R132" s="139">
        <f>Q132*H132</f>
        <v>0</v>
      </c>
      <c r="S132" s="139">
        <v>0</v>
      </c>
      <c r="T132" s="140">
        <f>S132*H132</f>
        <v>0</v>
      </c>
      <c r="AR132" s="141" t="s">
        <v>1388</v>
      </c>
      <c r="AT132" s="141" t="s">
        <v>1384</v>
      </c>
      <c r="AU132" s="141" t="s">
        <v>1295</v>
      </c>
      <c r="AY132" s="17" t="s">
        <v>1382</v>
      </c>
      <c r="BE132" s="142">
        <f>IF(N132="základní",J132,0)</f>
        <v>0</v>
      </c>
      <c r="BF132" s="142">
        <f>IF(N132="snížená",J132,0)</f>
        <v>0</v>
      </c>
      <c r="BG132" s="142">
        <f>IF(N132="zákl. přenesená",J132,0)</f>
        <v>0</v>
      </c>
      <c r="BH132" s="142">
        <f>IF(N132="sníž. přenesená",J132,0)</f>
        <v>0</v>
      </c>
      <c r="BI132" s="142">
        <f>IF(N132="nulová",J132,0)</f>
        <v>0</v>
      </c>
      <c r="BJ132" s="17" t="s">
        <v>1293</v>
      </c>
      <c r="BK132" s="142">
        <f>ROUND(I132*H132,2)</f>
        <v>0</v>
      </c>
      <c r="BL132" s="17" t="s">
        <v>1388</v>
      </c>
      <c r="BM132" s="141" t="s">
        <v>1392</v>
      </c>
    </row>
    <row r="133" spans="2:65" s="1" customFormat="1" ht="62.65" customHeight="1">
      <c r="B133" s="129"/>
      <c r="C133" s="130" t="s">
        <v>1393</v>
      </c>
      <c r="D133" s="130" t="s">
        <v>1384</v>
      </c>
      <c r="E133" s="131" t="s">
        <v>1394</v>
      </c>
      <c r="F133" s="132" t="s">
        <v>1395</v>
      </c>
      <c r="G133" s="133" t="s">
        <v>1396</v>
      </c>
      <c r="H133" s="134">
        <v>3.6</v>
      </c>
      <c r="I133" s="135"/>
      <c r="J133" s="135">
        <f>ROUND(I133*H133,2)</f>
        <v>0</v>
      </c>
      <c r="K133" s="136"/>
      <c r="L133" s="29"/>
      <c r="M133" s="137" t="s">
        <v>1214</v>
      </c>
      <c r="N133" s="138" t="s">
        <v>1250</v>
      </c>
      <c r="O133" s="139">
        <v>0.34399999999999997</v>
      </c>
      <c r="P133" s="139">
        <f>O133*H133</f>
        <v>1.2383999999999999</v>
      </c>
      <c r="Q133" s="139">
        <v>0</v>
      </c>
      <c r="R133" s="139">
        <f>Q133*H133</f>
        <v>0</v>
      </c>
      <c r="S133" s="139">
        <v>0.29499999999999998</v>
      </c>
      <c r="T133" s="140">
        <f>S133*H133</f>
        <v>1.0620000000000001</v>
      </c>
      <c r="AR133" s="141" t="s">
        <v>1388</v>
      </c>
      <c r="AT133" s="141" t="s">
        <v>1384</v>
      </c>
      <c r="AU133" s="141" t="s">
        <v>1295</v>
      </c>
      <c r="AY133" s="17" t="s">
        <v>1382</v>
      </c>
      <c r="BE133" s="142">
        <f>IF(N133="základní",J133,0)</f>
        <v>0</v>
      </c>
      <c r="BF133" s="142">
        <f>IF(N133="snížená",J133,0)</f>
        <v>0</v>
      </c>
      <c r="BG133" s="142">
        <f>IF(N133="zákl. přenesená",J133,0)</f>
        <v>0</v>
      </c>
      <c r="BH133" s="142">
        <f>IF(N133="sníž. přenesená",J133,0)</f>
        <v>0</v>
      </c>
      <c r="BI133" s="142">
        <f>IF(N133="nulová",J133,0)</f>
        <v>0</v>
      </c>
      <c r="BJ133" s="17" t="s">
        <v>1293</v>
      </c>
      <c r="BK133" s="142">
        <f>ROUND(I133*H133,2)</f>
        <v>0</v>
      </c>
      <c r="BL133" s="17" t="s">
        <v>1388</v>
      </c>
      <c r="BM133" s="141" t="s">
        <v>1397</v>
      </c>
    </row>
    <row r="134" spans="2:65" s="12" customFormat="1">
      <c r="B134" s="143"/>
      <c r="D134" s="144" t="s">
        <v>1398</v>
      </c>
      <c r="E134" s="145" t="s">
        <v>1214</v>
      </c>
      <c r="F134" s="146" t="s">
        <v>1399</v>
      </c>
      <c r="H134" s="147">
        <v>3.6</v>
      </c>
      <c r="L134" s="143"/>
      <c r="M134" s="148"/>
      <c r="T134" s="149"/>
      <c r="AT134" s="145" t="s">
        <v>1398</v>
      </c>
      <c r="AU134" s="145" t="s">
        <v>1295</v>
      </c>
      <c r="AV134" s="12" t="s">
        <v>1295</v>
      </c>
      <c r="AW134" s="12" t="s">
        <v>1241</v>
      </c>
      <c r="AX134" s="12" t="s">
        <v>1293</v>
      </c>
      <c r="AY134" s="145" t="s">
        <v>1382</v>
      </c>
    </row>
    <row r="135" spans="2:65" s="1" customFormat="1" ht="62.65" customHeight="1">
      <c r="B135" s="129"/>
      <c r="C135" s="130" t="s">
        <v>1388</v>
      </c>
      <c r="D135" s="130" t="s">
        <v>1384</v>
      </c>
      <c r="E135" s="131" t="s">
        <v>1400</v>
      </c>
      <c r="F135" s="132" t="s">
        <v>1401</v>
      </c>
      <c r="G135" s="133" t="s">
        <v>1396</v>
      </c>
      <c r="H135" s="134">
        <v>24</v>
      </c>
      <c r="I135" s="135"/>
      <c r="J135" s="135">
        <f>ROUND(I135*H135,2)</f>
        <v>0</v>
      </c>
      <c r="K135" s="136"/>
      <c r="L135" s="29"/>
      <c r="M135" s="137" t="s">
        <v>1214</v>
      </c>
      <c r="N135" s="138" t="s">
        <v>1250</v>
      </c>
      <c r="O135" s="139">
        <v>0.05</v>
      </c>
      <c r="P135" s="139">
        <f>O135*H135</f>
        <v>1.2000000000000002</v>
      </c>
      <c r="Q135" s="139">
        <v>0</v>
      </c>
      <c r="R135" s="139">
        <f>Q135*H135</f>
        <v>0</v>
      </c>
      <c r="S135" s="139">
        <v>0.17</v>
      </c>
      <c r="T135" s="140">
        <f>S135*H135</f>
        <v>4.08</v>
      </c>
      <c r="AR135" s="141" t="s">
        <v>1388</v>
      </c>
      <c r="AT135" s="141" t="s">
        <v>1384</v>
      </c>
      <c r="AU135" s="141" t="s">
        <v>1295</v>
      </c>
      <c r="AY135" s="17" t="s">
        <v>1382</v>
      </c>
      <c r="BE135" s="142">
        <f>IF(N135="základní",J135,0)</f>
        <v>0</v>
      </c>
      <c r="BF135" s="142">
        <f>IF(N135="snížená",J135,0)</f>
        <v>0</v>
      </c>
      <c r="BG135" s="142">
        <f>IF(N135="zákl. přenesená",J135,0)</f>
        <v>0</v>
      </c>
      <c r="BH135" s="142">
        <f>IF(N135="sníž. přenesená",J135,0)</f>
        <v>0</v>
      </c>
      <c r="BI135" s="142">
        <f>IF(N135="nulová",J135,0)</f>
        <v>0</v>
      </c>
      <c r="BJ135" s="17" t="s">
        <v>1293</v>
      </c>
      <c r="BK135" s="142">
        <f>ROUND(I135*H135,2)</f>
        <v>0</v>
      </c>
      <c r="BL135" s="17" t="s">
        <v>1388</v>
      </c>
      <c r="BM135" s="141" t="s">
        <v>1402</v>
      </c>
    </row>
    <row r="136" spans="2:65" s="13" customFormat="1">
      <c r="B136" s="150"/>
      <c r="D136" s="144" t="s">
        <v>1398</v>
      </c>
      <c r="E136" s="151" t="s">
        <v>1214</v>
      </c>
      <c r="F136" s="152" t="s">
        <v>1403</v>
      </c>
      <c r="H136" s="151" t="s">
        <v>1214</v>
      </c>
      <c r="L136" s="150"/>
      <c r="M136" s="153"/>
      <c r="T136" s="154"/>
      <c r="AT136" s="151" t="s">
        <v>1398</v>
      </c>
      <c r="AU136" s="151" t="s">
        <v>1295</v>
      </c>
      <c r="AV136" s="13" t="s">
        <v>1293</v>
      </c>
      <c r="AW136" s="13" t="s">
        <v>1241</v>
      </c>
      <c r="AX136" s="13" t="s">
        <v>1285</v>
      </c>
      <c r="AY136" s="151" t="s">
        <v>1382</v>
      </c>
    </row>
    <row r="137" spans="2:65" s="12" customFormat="1">
      <c r="B137" s="143"/>
      <c r="D137" s="144" t="s">
        <v>1398</v>
      </c>
      <c r="E137" s="145" t="s">
        <v>1214</v>
      </c>
      <c r="F137" s="146" t="s">
        <v>1404</v>
      </c>
      <c r="H137" s="147">
        <v>24</v>
      </c>
      <c r="L137" s="143"/>
      <c r="M137" s="148"/>
      <c r="T137" s="149"/>
      <c r="AT137" s="145" t="s">
        <v>1398</v>
      </c>
      <c r="AU137" s="145" t="s">
        <v>1295</v>
      </c>
      <c r="AV137" s="12" t="s">
        <v>1295</v>
      </c>
      <c r="AW137" s="12" t="s">
        <v>1241</v>
      </c>
      <c r="AX137" s="12" t="s">
        <v>1293</v>
      </c>
      <c r="AY137" s="145" t="s">
        <v>1382</v>
      </c>
    </row>
    <row r="138" spans="2:65" s="1" customFormat="1" ht="66.75" customHeight="1">
      <c r="B138" s="129"/>
      <c r="C138" s="130" t="s">
        <v>1405</v>
      </c>
      <c r="D138" s="130" t="s">
        <v>1384</v>
      </c>
      <c r="E138" s="131" t="s">
        <v>1406</v>
      </c>
      <c r="F138" s="132" t="s">
        <v>1407</v>
      </c>
      <c r="G138" s="133" t="s">
        <v>1396</v>
      </c>
      <c r="H138" s="134">
        <v>916.29</v>
      </c>
      <c r="I138" s="135"/>
      <c r="J138" s="135">
        <f>ROUND(I138*H138,2)</f>
        <v>0</v>
      </c>
      <c r="K138" s="136"/>
      <c r="L138" s="29"/>
      <c r="M138" s="137" t="s">
        <v>1214</v>
      </c>
      <c r="N138" s="138" t="s">
        <v>1250</v>
      </c>
      <c r="O138" s="139">
        <v>7.2999999999999995E-2</v>
      </c>
      <c r="P138" s="139">
        <f>O138*H138</f>
        <v>66.889169999999993</v>
      </c>
      <c r="Q138" s="139">
        <v>0</v>
      </c>
      <c r="R138" s="139">
        <f>Q138*H138</f>
        <v>0</v>
      </c>
      <c r="S138" s="139">
        <v>0.28999999999999998</v>
      </c>
      <c r="T138" s="140">
        <f>S138*H138</f>
        <v>265.72409999999996</v>
      </c>
      <c r="AR138" s="141" t="s">
        <v>1388</v>
      </c>
      <c r="AT138" s="141" t="s">
        <v>1384</v>
      </c>
      <c r="AU138" s="141" t="s">
        <v>1295</v>
      </c>
      <c r="AY138" s="17" t="s">
        <v>1382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7" t="s">
        <v>1293</v>
      </c>
      <c r="BK138" s="142">
        <f>ROUND(I138*H138,2)</f>
        <v>0</v>
      </c>
      <c r="BL138" s="17" t="s">
        <v>1388</v>
      </c>
      <c r="BM138" s="141" t="s">
        <v>1408</v>
      </c>
    </row>
    <row r="139" spans="2:65" s="12" customFormat="1">
      <c r="B139" s="143"/>
      <c r="D139" s="144" t="s">
        <v>1398</v>
      </c>
      <c r="E139" s="145" t="s">
        <v>1214</v>
      </c>
      <c r="F139" s="146" t="s">
        <v>1409</v>
      </c>
      <c r="H139" s="147">
        <v>916.29</v>
      </c>
      <c r="L139" s="143"/>
      <c r="M139" s="148"/>
      <c r="T139" s="149"/>
      <c r="AT139" s="145" t="s">
        <v>1398</v>
      </c>
      <c r="AU139" s="145" t="s">
        <v>1295</v>
      </c>
      <c r="AV139" s="12" t="s">
        <v>1295</v>
      </c>
      <c r="AW139" s="12" t="s">
        <v>1241</v>
      </c>
      <c r="AX139" s="12" t="s">
        <v>1285</v>
      </c>
      <c r="AY139" s="145" t="s">
        <v>1382</v>
      </c>
    </row>
    <row r="140" spans="2:65" s="14" customFormat="1">
      <c r="B140" s="155"/>
      <c r="D140" s="144" t="s">
        <v>1398</v>
      </c>
      <c r="E140" s="156" t="s">
        <v>1214</v>
      </c>
      <c r="F140" s="157" t="s">
        <v>1410</v>
      </c>
      <c r="H140" s="158">
        <v>916.29</v>
      </c>
      <c r="L140" s="155"/>
      <c r="M140" s="159"/>
      <c r="T140" s="160"/>
      <c r="AT140" s="156" t="s">
        <v>1398</v>
      </c>
      <c r="AU140" s="156" t="s">
        <v>1295</v>
      </c>
      <c r="AV140" s="14" t="s">
        <v>1388</v>
      </c>
      <c r="AW140" s="14" t="s">
        <v>1241</v>
      </c>
      <c r="AX140" s="14" t="s">
        <v>1293</v>
      </c>
      <c r="AY140" s="156" t="s">
        <v>1382</v>
      </c>
    </row>
    <row r="141" spans="2:65" s="1" customFormat="1" ht="66.75" customHeight="1">
      <c r="B141" s="129"/>
      <c r="C141" s="130" t="s">
        <v>1411</v>
      </c>
      <c r="D141" s="130" t="s">
        <v>1384</v>
      </c>
      <c r="E141" s="131" t="s">
        <v>1412</v>
      </c>
      <c r="F141" s="132" t="s">
        <v>1413</v>
      </c>
      <c r="G141" s="133" t="s">
        <v>1396</v>
      </c>
      <c r="H141" s="134">
        <v>427.49</v>
      </c>
      <c r="I141" s="135"/>
      <c r="J141" s="135">
        <f>ROUND(I141*H141,2)</f>
        <v>0</v>
      </c>
      <c r="K141" s="136"/>
      <c r="L141" s="29"/>
      <c r="M141" s="137" t="s">
        <v>1214</v>
      </c>
      <c r="N141" s="138" t="s">
        <v>1250</v>
      </c>
      <c r="O141" s="139">
        <v>0.11899999999999999</v>
      </c>
      <c r="P141" s="139">
        <f>O141*H141</f>
        <v>50.871310000000001</v>
      </c>
      <c r="Q141" s="139">
        <v>0</v>
      </c>
      <c r="R141" s="139">
        <f>Q141*H141</f>
        <v>0</v>
      </c>
      <c r="S141" s="139">
        <v>0.44</v>
      </c>
      <c r="T141" s="140">
        <f>S141*H141</f>
        <v>188.09560000000002</v>
      </c>
      <c r="AR141" s="141" t="s">
        <v>1388</v>
      </c>
      <c r="AT141" s="141" t="s">
        <v>1384</v>
      </c>
      <c r="AU141" s="141" t="s">
        <v>1295</v>
      </c>
      <c r="AY141" s="17" t="s">
        <v>1382</v>
      </c>
      <c r="BE141" s="142">
        <f>IF(N141="základní",J141,0)</f>
        <v>0</v>
      </c>
      <c r="BF141" s="142">
        <f>IF(N141="snížená",J141,0)</f>
        <v>0</v>
      </c>
      <c r="BG141" s="142">
        <f>IF(N141="zákl. přenesená",J141,0)</f>
        <v>0</v>
      </c>
      <c r="BH141" s="142">
        <f>IF(N141="sníž. přenesená",J141,0)</f>
        <v>0</v>
      </c>
      <c r="BI141" s="142">
        <f>IF(N141="nulová",J141,0)</f>
        <v>0</v>
      </c>
      <c r="BJ141" s="17" t="s">
        <v>1293</v>
      </c>
      <c r="BK141" s="142">
        <f>ROUND(I141*H141,2)</f>
        <v>0</v>
      </c>
      <c r="BL141" s="17" t="s">
        <v>1388</v>
      </c>
      <c r="BM141" s="141" t="s">
        <v>1414</v>
      </c>
    </row>
    <row r="142" spans="2:65" s="13" customFormat="1">
      <c r="B142" s="150"/>
      <c r="D142" s="144" t="s">
        <v>1398</v>
      </c>
      <c r="E142" s="151" t="s">
        <v>1214</v>
      </c>
      <c r="F142" s="152" t="s">
        <v>1415</v>
      </c>
      <c r="H142" s="151" t="s">
        <v>1214</v>
      </c>
      <c r="L142" s="150"/>
      <c r="M142" s="153"/>
      <c r="T142" s="154"/>
      <c r="AT142" s="151" t="s">
        <v>1398</v>
      </c>
      <c r="AU142" s="151" t="s">
        <v>1295</v>
      </c>
      <c r="AV142" s="13" t="s">
        <v>1293</v>
      </c>
      <c r="AW142" s="13" t="s">
        <v>1241</v>
      </c>
      <c r="AX142" s="13" t="s">
        <v>1285</v>
      </c>
      <c r="AY142" s="151" t="s">
        <v>1382</v>
      </c>
    </row>
    <row r="143" spans="2:65" s="12" customFormat="1" ht="22.5">
      <c r="B143" s="143"/>
      <c r="D143" s="144" t="s">
        <v>1398</v>
      </c>
      <c r="E143" s="145" t="s">
        <v>1214</v>
      </c>
      <c r="F143" s="146" t="s">
        <v>1416</v>
      </c>
      <c r="H143" s="147">
        <v>292.56</v>
      </c>
      <c r="L143" s="143"/>
      <c r="M143" s="148"/>
      <c r="T143" s="149"/>
      <c r="AT143" s="145" t="s">
        <v>1398</v>
      </c>
      <c r="AU143" s="145" t="s">
        <v>1295</v>
      </c>
      <c r="AV143" s="12" t="s">
        <v>1295</v>
      </c>
      <c r="AW143" s="12" t="s">
        <v>1241</v>
      </c>
      <c r="AX143" s="12" t="s">
        <v>1285</v>
      </c>
      <c r="AY143" s="145" t="s">
        <v>1382</v>
      </c>
    </row>
    <row r="144" spans="2:65" s="12" customFormat="1">
      <c r="B144" s="143"/>
      <c r="D144" s="144" t="s">
        <v>1398</v>
      </c>
      <c r="E144" s="145" t="s">
        <v>1214</v>
      </c>
      <c r="F144" s="146" t="s">
        <v>1417</v>
      </c>
      <c r="H144" s="147">
        <v>12.96</v>
      </c>
      <c r="L144" s="143"/>
      <c r="M144" s="148"/>
      <c r="T144" s="149"/>
      <c r="AT144" s="145" t="s">
        <v>1398</v>
      </c>
      <c r="AU144" s="145" t="s">
        <v>1295</v>
      </c>
      <c r="AV144" s="12" t="s">
        <v>1295</v>
      </c>
      <c r="AW144" s="12" t="s">
        <v>1241</v>
      </c>
      <c r="AX144" s="12" t="s">
        <v>1285</v>
      </c>
      <c r="AY144" s="145" t="s">
        <v>1382</v>
      </c>
    </row>
    <row r="145" spans="2:65" s="12" customFormat="1">
      <c r="B145" s="143"/>
      <c r="D145" s="144" t="s">
        <v>1398</v>
      </c>
      <c r="E145" s="145" t="s">
        <v>1214</v>
      </c>
      <c r="F145" s="146" t="s">
        <v>1418</v>
      </c>
      <c r="H145" s="147">
        <v>4.8</v>
      </c>
      <c r="L145" s="143"/>
      <c r="M145" s="148"/>
      <c r="T145" s="149"/>
      <c r="AT145" s="145" t="s">
        <v>1398</v>
      </c>
      <c r="AU145" s="145" t="s">
        <v>1295</v>
      </c>
      <c r="AV145" s="12" t="s">
        <v>1295</v>
      </c>
      <c r="AW145" s="12" t="s">
        <v>1241</v>
      </c>
      <c r="AX145" s="12" t="s">
        <v>1285</v>
      </c>
      <c r="AY145" s="145" t="s">
        <v>1382</v>
      </c>
    </row>
    <row r="146" spans="2:65" s="12" customFormat="1">
      <c r="B146" s="143"/>
      <c r="D146" s="144" t="s">
        <v>1398</v>
      </c>
      <c r="E146" s="145" t="s">
        <v>1214</v>
      </c>
      <c r="F146" s="146" t="s">
        <v>1419</v>
      </c>
      <c r="H146" s="147">
        <v>6.25</v>
      </c>
      <c r="L146" s="143"/>
      <c r="M146" s="148"/>
      <c r="T146" s="149"/>
      <c r="AT146" s="145" t="s">
        <v>1398</v>
      </c>
      <c r="AU146" s="145" t="s">
        <v>1295</v>
      </c>
      <c r="AV146" s="12" t="s">
        <v>1295</v>
      </c>
      <c r="AW146" s="12" t="s">
        <v>1241</v>
      </c>
      <c r="AX146" s="12" t="s">
        <v>1285</v>
      </c>
      <c r="AY146" s="145" t="s">
        <v>1382</v>
      </c>
    </row>
    <row r="147" spans="2:65" s="12" customFormat="1">
      <c r="B147" s="143"/>
      <c r="D147" s="144" t="s">
        <v>1398</v>
      </c>
      <c r="E147" s="145" t="s">
        <v>1214</v>
      </c>
      <c r="F147" s="146" t="s">
        <v>1420</v>
      </c>
      <c r="H147" s="147">
        <v>25.92</v>
      </c>
      <c r="L147" s="143"/>
      <c r="M147" s="148"/>
      <c r="T147" s="149"/>
      <c r="AT147" s="145" t="s">
        <v>1398</v>
      </c>
      <c r="AU147" s="145" t="s">
        <v>1295</v>
      </c>
      <c r="AV147" s="12" t="s">
        <v>1295</v>
      </c>
      <c r="AW147" s="12" t="s">
        <v>1241</v>
      </c>
      <c r="AX147" s="12" t="s">
        <v>1285</v>
      </c>
      <c r="AY147" s="145" t="s">
        <v>1382</v>
      </c>
    </row>
    <row r="148" spans="2:65" s="12" customFormat="1">
      <c r="B148" s="143"/>
      <c r="D148" s="144" t="s">
        <v>1398</v>
      </c>
      <c r="E148" s="145" t="s">
        <v>1214</v>
      </c>
      <c r="F148" s="146" t="s">
        <v>1421</v>
      </c>
      <c r="H148" s="147">
        <v>85</v>
      </c>
      <c r="L148" s="143"/>
      <c r="M148" s="148"/>
      <c r="T148" s="149"/>
      <c r="AT148" s="145" t="s">
        <v>1398</v>
      </c>
      <c r="AU148" s="145" t="s">
        <v>1295</v>
      </c>
      <c r="AV148" s="12" t="s">
        <v>1295</v>
      </c>
      <c r="AW148" s="12" t="s">
        <v>1241</v>
      </c>
      <c r="AX148" s="12" t="s">
        <v>1285</v>
      </c>
      <c r="AY148" s="145" t="s">
        <v>1382</v>
      </c>
    </row>
    <row r="149" spans="2:65" s="14" customFormat="1">
      <c r="B149" s="155"/>
      <c r="D149" s="144" t="s">
        <v>1398</v>
      </c>
      <c r="E149" s="156" t="s">
        <v>1214</v>
      </c>
      <c r="F149" s="157" t="s">
        <v>1410</v>
      </c>
      <c r="H149" s="158">
        <v>427.49</v>
      </c>
      <c r="L149" s="155"/>
      <c r="M149" s="159"/>
      <c r="T149" s="160"/>
      <c r="AT149" s="156" t="s">
        <v>1398</v>
      </c>
      <c r="AU149" s="156" t="s">
        <v>1295</v>
      </c>
      <c r="AV149" s="14" t="s">
        <v>1388</v>
      </c>
      <c r="AW149" s="14" t="s">
        <v>1241</v>
      </c>
      <c r="AX149" s="14" t="s">
        <v>1293</v>
      </c>
      <c r="AY149" s="156" t="s">
        <v>1382</v>
      </c>
    </row>
    <row r="150" spans="2:65" s="1" customFormat="1" ht="62.65" customHeight="1">
      <c r="B150" s="129"/>
      <c r="C150" s="130" t="s">
        <v>1422</v>
      </c>
      <c r="D150" s="130" t="s">
        <v>1384</v>
      </c>
      <c r="E150" s="131" t="s">
        <v>1423</v>
      </c>
      <c r="F150" s="132" t="s">
        <v>1424</v>
      </c>
      <c r="G150" s="133" t="s">
        <v>1396</v>
      </c>
      <c r="H150" s="134">
        <v>113.6</v>
      </c>
      <c r="I150" s="135"/>
      <c r="J150" s="135">
        <f>ROUND(I150*H150,2)</f>
        <v>0</v>
      </c>
      <c r="K150" s="136"/>
      <c r="L150" s="29"/>
      <c r="M150" s="137" t="s">
        <v>1214</v>
      </c>
      <c r="N150" s="138" t="s">
        <v>1250</v>
      </c>
      <c r="O150" s="139">
        <v>0.19400000000000001</v>
      </c>
      <c r="P150" s="139">
        <f>O150*H150</f>
        <v>22.038399999999999</v>
      </c>
      <c r="Q150" s="139">
        <v>0</v>
      </c>
      <c r="R150" s="139">
        <f>Q150*H150</f>
        <v>0</v>
      </c>
      <c r="S150" s="139">
        <v>0.32500000000000001</v>
      </c>
      <c r="T150" s="140">
        <f>S150*H150</f>
        <v>36.92</v>
      </c>
      <c r="AR150" s="141" t="s">
        <v>1388</v>
      </c>
      <c r="AT150" s="141" t="s">
        <v>1384</v>
      </c>
      <c r="AU150" s="141" t="s">
        <v>1295</v>
      </c>
      <c r="AY150" s="17" t="s">
        <v>1382</v>
      </c>
      <c r="BE150" s="142">
        <f>IF(N150="základní",J150,0)</f>
        <v>0</v>
      </c>
      <c r="BF150" s="142">
        <f>IF(N150="snížená",J150,0)</f>
        <v>0</v>
      </c>
      <c r="BG150" s="142">
        <f>IF(N150="zákl. přenesená",J150,0)</f>
        <v>0</v>
      </c>
      <c r="BH150" s="142">
        <f>IF(N150="sníž. přenesená",J150,0)</f>
        <v>0</v>
      </c>
      <c r="BI150" s="142">
        <f>IF(N150="nulová",J150,0)</f>
        <v>0</v>
      </c>
      <c r="BJ150" s="17" t="s">
        <v>1293</v>
      </c>
      <c r="BK150" s="142">
        <f>ROUND(I150*H150,2)</f>
        <v>0</v>
      </c>
      <c r="BL150" s="17" t="s">
        <v>1388</v>
      </c>
      <c r="BM150" s="141" t="s">
        <v>1425</v>
      </c>
    </row>
    <row r="151" spans="2:65" s="12" customFormat="1">
      <c r="B151" s="143"/>
      <c r="D151" s="144" t="s">
        <v>1398</v>
      </c>
      <c r="E151" s="145" t="s">
        <v>1214</v>
      </c>
      <c r="F151" s="146" t="s">
        <v>1426</v>
      </c>
      <c r="H151" s="147">
        <v>3.6</v>
      </c>
      <c r="L151" s="143"/>
      <c r="M151" s="148"/>
      <c r="T151" s="149"/>
      <c r="AT151" s="145" t="s">
        <v>1398</v>
      </c>
      <c r="AU151" s="145" t="s">
        <v>1295</v>
      </c>
      <c r="AV151" s="12" t="s">
        <v>1295</v>
      </c>
      <c r="AW151" s="12" t="s">
        <v>1241</v>
      </c>
      <c r="AX151" s="12" t="s">
        <v>1285</v>
      </c>
      <c r="AY151" s="145" t="s">
        <v>1382</v>
      </c>
    </row>
    <row r="152" spans="2:65" s="12" customFormat="1">
      <c r="B152" s="143"/>
      <c r="D152" s="144" t="s">
        <v>1398</v>
      </c>
      <c r="E152" s="145" t="s">
        <v>1214</v>
      </c>
      <c r="F152" s="146" t="s">
        <v>1427</v>
      </c>
      <c r="H152" s="147">
        <v>110</v>
      </c>
      <c r="L152" s="143"/>
      <c r="M152" s="148"/>
      <c r="T152" s="149"/>
      <c r="AT152" s="145" t="s">
        <v>1398</v>
      </c>
      <c r="AU152" s="145" t="s">
        <v>1295</v>
      </c>
      <c r="AV152" s="12" t="s">
        <v>1295</v>
      </c>
      <c r="AW152" s="12" t="s">
        <v>1241</v>
      </c>
      <c r="AX152" s="12" t="s">
        <v>1285</v>
      </c>
      <c r="AY152" s="145" t="s">
        <v>1382</v>
      </c>
    </row>
    <row r="153" spans="2:65" s="14" customFormat="1">
      <c r="B153" s="155"/>
      <c r="D153" s="144" t="s">
        <v>1398</v>
      </c>
      <c r="E153" s="156" t="s">
        <v>1214</v>
      </c>
      <c r="F153" s="157" t="s">
        <v>1410</v>
      </c>
      <c r="H153" s="158">
        <v>113.6</v>
      </c>
      <c r="L153" s="155"/>
      <c r="M153" s="159"/>
      <c r="T153" s="160"/>
      <c r="AT153" s="156" t="s">
        <v>1398</v>
      </c>
      <c r="AU153" s="156" t="s">
        <v>1295</v>
      </c>
      <c r="AV153" s="14" t="s">
        <v>1388</v>
      </c>
      <c r="AW153" s="14" t="s">
        <v>1241</v>
      </c>
      <c r="AX153" s="14" t="s">
        <v>1293</v>
      </c>
      <c r="AY153" s="156" t="s">
        <v>1382</v>
      </c>
    </row>
    <row r="154" spans="2:65" s="1" customFormat="1" ht="55.5" customHeight="1">
      <c r="B154" s="129"/>
      <c r="C154" s="130" t="s">
        <v>1428</v>
      </c>
      <c r="D154" s="130" t="s">
        <v>1384</v>
      </c>
      <c r="E154" s="131" t="s">
        <v>1429</v>
      </c>
      <c r="F154" s="132" t="s">
        <v>1430</v>
      </c>
      <c r="G154" s="133" t="s">
        <v>1396</v>
      </c>
      <c r="H154" s="134">
        <v>732.39</v>
      </c>
      <c r="I154" s="135"/>
      <c r="J154" s="135">
        <f>ROUND(I154*H154,2)</f>
        <v>0</v>
      </c>
      <c r="K154" s="136"/>
      <c r="L154" s="29"/>
      <c r="M154" s="137" t="s">
        <v>1214</v>
      </c>
      <c r="N154" s="138" t="s">
        <v>1250</v>
      </c>
      <c r="O154" s="139">
        <v>7.8E-2</v>
      </c>
      <c r="P154" s="139">
        <f>O154*H154</f>
        <v>57.126419999999996</v>
      </c>
      <c r="Q154" s="139">
        <v>0</v>
      </c>
      <c r="R154" s="139">
        <f>Q154*H154</f>
        <v>0</v>
      </c>
      <c r="S154" s="139">
        <v>0.22</v>
      </c>
      <c r="T154" s="140">
        <f>S154*H154</f>
        <v>161.1258</v>
      </c>
      <c r="AR154" s="141" t="s">
        <v>1388</v>
      </c>
      <c r="AT154" s="141" t="s">
        <v>1384</v>
      </c>
      <c r="AU154" s="141" t="s">
        <v>1295</v>
      </c>
      <c r="AY154" s="17" t="s">
        <v>1382</v>
      </c>
      <c r="BE154" s="142">
        <f>IF(N154="základní",J154,0)</f>
        <v>0</v>
      </c>
      <c r="BF154" s="142">
        <f>IF(N154="snížená",J154,0)</f>
        <v>0</v>
      </c>
      <c r="BG154" s="142">
        <f>IF(N154="zákl. přenesená",J154,0)</f>
        <v>0</v>
      </c>
      <c r="BH154" s="142">
        <f>IF(N154="sníž. přenesená",J154,0)</f>
        <v>0</v>
      </c>
      <c r="BI154" s="142">
        <f>IF(N154="nulová",J154,0)</f>
        <v>0</v>
      </c>
      <c r="BJ154" s="17" t="s">
        <v>1293</v>
      </c>
      <c r="BK154" s="142">
        <f>ROUND(I154*H154,2)</f>
        <v>0</v>
      </c>
      <c r="BL154" s="17" t="s">
        <v>1388</v>
      </c>
      <c r="BM154" s="141" t="s">
        <v>1431</v>
      </c>
    </row>
    <row r="155" spans="2:65" s="13" customFormat="1">
      <c r="B155" s="150"/>
      <c r="D155" s="144" t="s">
        <v>1398</v>
      </c>
      <c r="E155" s="151" t="s">
        <v>1214</v>
      </c>
      <c r="F155" s="152" t="s">
        <v>1432</v>
      </c>
      <c r="H155" s="151" t="s">
        <v>1214</v>
      </c>
      <c r="L155" s="150"/>
      <c r="M155" s="153"/>
      <c r="T155" s="154"/>
      <c r="AT155" s="151" t="s">
        <v>1398</v>
      </c>
      <c r="AU155" s="151" t="s">
        <v>1295</v>
      </c>
      <c r="AV155" s="13" t="s">
        <v>1293</v>
      </c>
      <c r="AW155" s="13" t="s">
        <v>1241</v>
      </c>
      <c r="AX155" s="13" t="s">
        <v>1285</v>
      </c>
      <c r="AY155" s="151" t="s">
        <v>1382</v>
      </c>
    </row>
    <row r="156" spans="2:65" s="12" customFormat="1" ht="22.5">
      <c r="B156" s="143"/>
      <c r="D156" s="144" t="s">
        <v>1398</v>
      </c>
      <c r="E156" s="145" t="s">
        <v>1214</v>
      </c>
      <c r="F156" s="146" t="s">
        <v>1433</v>
      </c>
      <c r="H156" s="147">
        <v>514.86</v>
      </c>
      <c r="L156" s="143"/>
      <c r="M156" s="148"/>
      <c r="T156" s="149"/>
      <c r="AT156" s="145" t="s">
        <v>1398</v>
      </c>
      <c r="AU156" s="145" t="s">
        <v>1295</v>
      </c>
      <c r="AV156" s="12" t="s">
        <v>1295</v>
      </c>
      <c r="AW156" s="12" t="s">
        <v>1241</v>
      </c>
      <c r="AX156" s="12" t="s">
        <v>1285</v>
      </c>
      <c r="AY156" s="145" t="s">
        <v>1382</v>
      </c>
    </row>
    <row r="157" spans="2:65" s="12" customFormat="1">
      <c r="B157" s="143"/>
      <c r="D157" s="144" t="s">
        <v>1398</v>
      </c>
      <c r="E157" s="145" t="s">
        <v>1214</v>
      </c>
      <c r="F157" s="146" t="s">
        <v>1434</v>
      </c>
      <c r="H157" s="147">
        <v>23.76</v>
      </c>
      <c r="L157" s="143"/>
      <c r="M157" s="148"/>
      <c r="T157" s="149"/>
      <c r="AT157" s="145" t="s">
        <v>1398</v>
      </c>
      <c r="AU157" s="145" t="s">
        <v>1295</v>
      </c>
      <c r="AV157" s="12" t="s">
        <v>1295</v>
      </c>
      <c r="AW157" s="12" t="s">
        <v>1241</v>
      </c>
      <c r="AX157" s="12" t="s">
        <v>1285</v>
      </c>
      <c r="AY157" s="145" t="s">
        <v>1382</v>
      </c>
    </row>
    <row r="158" spans="2:65" s="12" customFormat="1">
      <c r="B158" s="143"/>
      <c r="D158" s="144" t="s">
        <v>1398</v>
      </c>
      <c r="E158" s="145" t="s">
        <v>1214</v>
      </c>
      <c r="F158" s="146" t="s">
        <v>1435</v>
      </c>
      <c r="H158" s="147">
        <v>8.8000000000000007</v>
      </c>
      <c r="L158" s="143"/>
      <c r="M158" s="148"/>
      <c r="T158" s="149"/>
      <c r="AT158" s="145" t="s">
        <v>1398</v>
      </c>
      <c r="AU158" s="145" t="s">
        <v>1295</v>
      </c>
      <c r="AV158" s="12" t="s">
        <v>1295</v>
      </c>
      <c r="AW158" s="12" t="s">
        <v>1241</v>
      </c>
      <c r="AX158" s="12" t="s">
        <v>1285</v>
      </c>
      <c r="AY158" s="145" t="s">
        <v>1382</v>
      </c>
    </row>
    <row r="159" spans="2:65" s="12" customFormat="1">
      <c r="B159" s="143"/>
      <c r="D159" s="144" t="s">
        <v>1398</v>
      </c>
      <c r="E159" s="145" t="s">
        <v>1214</v>
      </c>
      <c r="F159" s="146" t="s">
        <v>1436</v>
      </c>
      <c r="H159" s="147">
        <v>12.25</v>
      </c>
      <c r="L159" s="143"/>
      <c r="M159" s="148"/>
      <c r="T159" s="149"/>
      <c r="AT159" s="145" t="s">
        <v>1398</v>
      </c>
      <c r="AU159" s="145" t="s">
        <v>1295</v>
      </c>
      <c r="AV159" s="12" t="s">
        <v>1295</v>
      </c>
      <c r="AW159" s="12" t="s">
        <v>1241</v>
      </c>
      <c r="AX159" s="12" t="s">
        <v>1285</v>
      </c>
      <c r="AY159" s="145" t="s">
        <v>1382</v>
      </c>
    </row>
    <row r="160" spans="2:65" s="12" customFormat="1">
      <c r="B160" s="143"/>
      <c r="D160" s="144" t="s">
        <v>1398</v>
      </c>
      <c r="E160" s="145" t="s">
        <v>1214</v>
      </c>
      <c r="F160" s="146" t="s">
        <v>1437</v>
      </c>
      <c r="H160" s="147">
        <v>37.72</v>
      </c>
      <c r="L160" s="143"/>
      <c r="M160" s="148"/>
      <c r="T160" s="149"/>
      <c r="AT160" s="145" t="s">
        <v>1398</v>
      </c>
      <c r="AU160" s="145" t="s">
        <v>1295</v>
      </c>
      <c r="AV160" s="12" t="s">
        <v>1295</v>
      </c>
      <c r="AW160" s="12" t="s">
        <v>1241</v>
      </c>
      <c r="AX160" s="12" t="s">
        <v>1285</v>
      </c>
      <c r="AY160" s="145" t="s">
        <v>1382</v>
      </c>
    </row>
    <row r="161" spans="2:65" s="12" customFormat="1">
      <c r="B161" s="143"/>
      <c r="D161" s="144" t="s">
        <v>1398</v>
      </c>
      <c r="E161" s="145" t="s">
        <v>1214</v>
      </c>
      <c r="F161" s="146" t="s">
        <v>1438</v>
      </c>
      <c r="H161" s="147">
        <v>135</v>
      </c>
      <c r="L161" s="143"/>
      <c r="M161" s="148"/>
      <c r="T161" s="149"/>
      <c r="AT161" s="145" t="s">
        <v>1398</v>
      </c>
      <c r="AU161" s="145" t="s">
        <v>1295</v>
      </c>
      <c r="AV161" s="12" t="s">
        <v>1295</v>
      </c>
      <c r="AW161" s="12" t="s">
        <v>1241</v>
      </c>
      <c r="AX161" s="12" t="s">
        <v>1285</v>
      </c>
      <c r="AY161" s="145" t="s">
        <v>1382</v>
      </c>
    </row>
    <row r="162" spans="2:65" s="14" customFormat="1">
      <c r="B162" s="155"/>
      <c r="D162" s="144" t="s">
        <v>1398</v>
      </c>
      <c r="E162" s="156" t="s">
        <v>1214</v>
      </c>
      <c r="F162" s="157" t="s">
        <v>1410</v>
      </c>
      <c r="H162" s="158">
        <v>732.39</v>
      </c>
      <c r="L162" s="155"/>
      <c r="M162" s="159"/>
      <c r="T162" s="160"/>
      <c r="AT162" s="156" t="s">
        <v>1398</v>
      </c>
      <c r="AU162" s="156" t="s">
        <v>1295</v>
      </c>
      <c r="AV162" s="14" t="s">
        <v>1388</v>
      </c>
      <c r="AW162" s="14" t="s">
        <v>1241</v>
      </c>
      <c r="AX162" s="14" t="s">
        <v>1293</v>
      </c>
      <c r="AY162" s="156" t="s">
        <v>1382</v>
      </c>
    </row>
    <row r="163" spans="2:65" s="1" customFormat="1" ht="55.5" customHeight="1">
      <c r="B163" s="129"/>
      <c r="C163" s="130" t="s">
        <v>1439</v>
      </c>
      <c r="D163" s="130" t="s">
        <v>1384</v>
      </c>
      <c r="E163" s="131" t="s">
        <v>1440</v>
      </c>
      <c r="F163" s="132" t="s">
        <v>1441</v>
      </c>
      <c r="G163" s="133" t="s">
        <v>1396</v>
      </c>
      <c r="H163" s="134">
        <v>477.49</v>
      </c>
      <c r="I163" s="135"/>
      <c r="J163" s="135">
        <f>ROUND(I163*H163,2)</f>
        <v>0</v>
      </c>
      <c r="K163" s="136"/>
      <c r="L163" s="29"/>
      <c r="M163" s="137" t="s">
        <v>1214</v>
      </c>
      <c r="N163" s="138" t="s">
        <v>1250</v>
      </c>
      <c r="O163" s="139">
        <v>0.13200000000000001</v>
      </c>
      <c r="P163" s="139">
        <f>O163*H163</f>
        <v>63.028680000000001</v>
      </c>
      <c r="Q163" s="139">
        <v>0</v>
      </c>
      <c r="R163" s="139">
        <f>Q163*H163</f>
        <v>0</v>
      </c>
      <c r="S163" s="139">
        <v>0.316</v>
      </c>
      <c r="T163" s="140">
        <f>S163*H163</f>
        <v>150.88684000000001</v>
      </c>
      <c r="AR163" s="141" t="s">
        <v>1388</v>
      </c>
      <c r="AT163" s="141" t="s">
        <v>1384</v>
      </c>
      <c r="AU163" s="141" t="s">
        <v>1295</v>
      </c>
      <c r="AY163" s="17" t="s">
        <v>1382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7" t="s">
        <v>1293</v>
      </c>
      <c r="BK163" s="142">
        <f>ROUND(I163*H163,2)</f>
        <v>0</v>
      </c>
      <c r="BL163" s="17" t="s">
        <v>1388</v>
      </c>
      <c r="BM163" s="141" t="s">
        <v>1442</v>
      </c>
    </row>
    <row r="164" spans="2:65" s="13" customFormat="1">
      <c r="B164" s="150"/>
      <c r="D164" s="144" t="s">
        <v>1398</v>
      </c>
      <c r="E164" s="151" t="s">
        <v>1214</v>
      </c>
      <c r="F164" s="152" t="s">
        <v>1443</v>
      </c>
      <c r="H164" s="151" t="s">
        <v>1214</v>
      </c>
      <c r="L164" s="150"/>
      <c r="M164" s="153"/>
      <c r="T164" s="154"/>
      <c r="AT164" s="151" t="s">
        <v>1398</v>
      </c>
      <c r="AU164" s="151" t="s">
        <v>1295</v>
      </c>
      <c r="AV164" s="13" t="s">
        <v>1293</v>
      </c>
      <c r="AW164" s="13" t="s">
        <v>1241</v>
      </c>
      <c r="AX164" s="13" t="s">
        <v>1285</v>
      </c>
      <c r="AY164" s="151" t="s">
        <v>1382</v>
      </c>
    </row>
    <row r="165" spans="2:65" s="12" customFormat="1" ht="22.5">
      <c r="B165" s="143"/>
      <c r="D165" s="144" t="s">
        <v>1398</v>
      </c>
      <c r="E165" s="145" t="s">
        <v>1214</v>
      </c>
      <c r="F165" s="146" t="s">
        <v>1416</v>
      </c>
      <c r="H165" s="147">
        <v>292.56</v>
      </c>
      <c r="L165" s="143"/>
      <c r="M165" s="148"/>
      <c r="T165" s="149"/>
      <c r="AT165" s="145" t="s">
        <v>1398</v>
      </c>
      <c r="AU165" s="145" t="s">
        <v>1295</v>
      </c>
      <c r="AV165" s="12" t="s">
        <v>1295</v>
      </c>
      <c r="AW165" s="12" t="s">
        <v>1241</v>
      </c>
      <c r="AX165" s="12" t="s">
        <v>1285</v>
      </c>
      <c r="AY165" s="145" t="s">
        <v>1382</v>
      </c>
    </row>
    <row r="166" spans="2:65" s="12" customFormat="1">
      <c r="B166" s="143"/>
      <c r="D166" s="144" t="s">
        <v>1398</v>
      </c>
      <c r="E166" s="145" t="s">
        <v>1214</v>
      </c>
      <c r="F166" s="146" t="s">
        <v>1417</v>
      </c>
      <c r="H166" s="147">
        <v>12.96</v>
      </c>
      <c r="L166" s="143"/>
      <c r="M166" s="148"/>
      <c r="T166" s="149"/>
      <c r="AT166" s="145" t="s">
        <v>1398</v>
      </c>
      <c r="AU166" s="145" t="s">
        <v>1295</v>
      </c>
      <c r="AV166" s="12" t="s">
        <v>1295</v>
      </c>
      <c r="AW166" s="12" t="s">
        <v>1241</v>
      </c>
      <c r="AX166" s="12" t="s">
        <v>1285</v>
      </c>
      <c r="AY166" s="145" t="s">
        <v>1382</v>
      </c>
    </row>
    <row r="167" spans="2:65" s="12" customFormat="1">
      <c r="B167" s="143"/>
      <c r="D167" s="144" t="s">
        <v>1398</v>
      </c>
      <c r="E167" s="145" t="s">
        <v>1214</v>
      </c>
      <c r="F167" s="146" t="s">
        <v>1418</v>
      </c>
      <c r="H167" s="147">
        <v>4.8</v>
      </c>
      <c r="L167" s="143"/>
      <c r="M167" s="148"/>
      <c r="T167" s="149"/>
      <c r="AT167" s="145" t="s">
        <v>1398</v>
      </c>
      <c r="AU167" s="145" t="s">
        <v>1295</v>
      </c>
      <c r="AV167" s="12" t="s">
        <v>1295</v>
      </c>
      <c r="AW167" s="12" t="s">
        <v>1241</v>
      </c>
      <c r="AX167" s="12" t="s">
        <v>1285</v>
      </c>
      <c r="AY167" s="145" t="s">
        <v>1382</v>
      </c>
    </row>
    <row r="168" spans="2:65" s="12" customFormat="1">
      <c r="B168" s="143"/>
      <c r="D168" s="144" t="s">
        <v>1398</v>
      </c>
      <c r="E168" s="145" t="s">
        <v>1214</v>
      </c>
      <c r="F168" s="146" t="s">
        <v>1419</v>
      </c>
      <c r="H168" s="147">
        <v>6.25</v>
      </c>
      <c r="L168" s="143"/>
      <c r="M168" s="148"/>
      <c r="T168" s="149"/>
      <c r="AT168" s="145" t="s">
        <v>1398</v>
      </c>
      <c r="AU168" s="145" t="s">
        <v>1295</v>
      </c>
      <c r="AV168" s="12" t="s">
        <v>1295</v>
      </c>
      <c r="AW168" s="12" t="s">
        <v>1241</v>
      </c>
      <c r="AX168" s="12" t="s">
        <v>1285</v>
      </c>
      <c r="AY168" s="145" t="s">
        <v>1382</v>
      </c>
    </row>
    <row r="169" spans="2:65" s="12" customFormat="1">
      <c r="B169" s="143"/>
      <c r="D169" s="144" t="s">
        <v>1398</v>
      </c>
      <c r="E169" s="145" t="s">
        <v>1214</v>
      </c>
      <c r="F169" s="146" t="s">
        <v>1420</v>
      </c>
      <c r="H169" s="147">
        <v>25.92</v>
      </c>
      <c r="L169" s="143"/>
      <c r="M169" s="148"/>
      <c r="T169" s="149"/>
      <c r="AT169" s="145" t="s">
        <v>1398</v>
      </c>
      <c r="AU169" s="145" t="s">
        <v>1295</v>
      </c>
      <c r="AV169" s="12" t="s">
        <v>1295</v>
      </c>
      <c r="AW169" s="12" t="s">
        <v>1241</v>
      </c>
      <c r="AX169" s="12" t="s">
        <v>1285</v>
      </c>
      <c r="AY169" s="145" t="s">
        <v>1382</v>
      </c>
    </row>
    <row r="170" spans="2:65" s="12" customFormat="1">
      <c r="B170" s="143"/>
      <c r="D170" s="144" t="s">
        <v>1398</v>
      </c>
      <c r="E170" s="145" t="s">
        <v>1214</v>
      </c>
      <c r="F170" s="146" t="s">
        <v>1438</v>
      </c>
      <c r="H170" s="147">
        <v>135</v>
      </c>
      <c r="L170" s="143"/>
      <c r="M170" s="148"/>
      <c r="T170" s="149"/>
      <c r="AT170" s="145" t="s">
        <v>1398</v>
      </c>
      <c r="AU170" s="145" t="s">
        <v>1295</v>
      </c>
      <c r="AV170" s="12" t="s">
        <v>1295</v>
      </c>
      <c r="AW170" s="12" t="s">
        <v>1241</v>
      </c>
      <c r="AX170" s="12" t="s">
        <v>1285</v>
      </c>
      <c r="AY170" s="145" t="s">
        <v>1382</v>
      </c>
    </row>
    <row r="171" spans="2:65" s="14" customFormat="1">
      <c r="B171" s="155"/>
      <c r="D171" s="144" t="s">
        <v>1398</v>
      </c>
      <c r="E171" s="156" t="s">
        <v>1214</v>
      </c>
      <c r="F171" s="157" t="s">
        <v>1410</v>
      </c>
      <c r="H171" s="158">
        <v>477.49</v>
      </c>
      <c r="L171" s="155"/>
      <c r="M171" s="159"/>
      <c r="T171" s="160"/>
      <c r="AT171" s="156" t="s">
        <v>1398</v>
      </c>
      <c r="AU171" s="156" t="s">
        <v>1295</v>
      </c>
      <c r="AV171" s="14" t="s">
        <v>1388</v>
      </c>
      <c r="AW171" s="14" t="s">
        <v>1241</v>
      </c>
      <c r="AX171" s="14" t="s">
        <v>1293</v>
      </c>
      <c r="AY171" s="156" t="s">
        <v>1382</v>
      </c>
    </row>
    <row r="172" spans="2:65" s="1" customFormat="1" ht="49.15" customHeight="1">
      <c r="B172" s="129"/>
      <c r="C172" s="130" t="s">
        <v>1444</v>
      </c>
      <c r="D172" s="130" t="s">
        <v>1384</v>
      </c>
      <c r="E172" s="131" t="s">
        <v>1445</v>
      </c>
      <c r="F172" s="132" t="s">
        <v>1446</v>
      </c>
      <c r="G172" s="133" t="s">
        <v>1396</v>
      </c>
      <c r="H172" s="134">
        <v>1366.29</v>
      </c>
      <c r="I172" s="135"/>
      <c r="J172" s="135">
        <f>ROUND(I172*H172,2)</f>
        <v>0</v>
      </c>
      <c r="K172" s="136"/>
      <c r="L172" s="29"/>
      <c r="M172" s="137" t="s">
        <v>1214</v>
      </c>
      <c r="N172" s="138" t="s">
        <v>1250</v>
      </c>
      <c r="O172" s="139">
        <v>1.2999999999999999E-2</v>
      </c>
      <c r="P172" s="139">
        <f>O172*H172</f>
        <v>17.761769999999999</v>
      </c>
      <c r="Q172" s="139">
        <v>9.0000000000000006E-5</v>
      </c>
      <c r="R172" s="139">
        <f>Q172*H172</f>
        <v>0.12296610000000001</v>
      </c>
      <c r="S172" s="139">
        <v>0.115</v>
      </c>
      <c r="T172" s="140">
        <f>S172*H172</f>
        <v>157.12335000000002</v>
      </c>
      <c r="AR172" s="141" t="s">
        <v>1388</v>
      </c>
      <c r="AT172" s="141" t="s">
        <v>1384</v>
      </c>
      <c r="AU172" s="141" t="s">
        <v>1295</v>
      </c>
      <c r="AY172" s="17" t="s">
        <v>1382</v>
      </c>
      <c r="BE172" s="142">
        <f>IF(N172="základní",J172,0)</f>
        <v>0</v>
      </c>
      <c r="BF172" s="142">
        <f>IF(N172="snížená",J172,0)</f>
        <v>0</v>
      </c>
      <c r="BG172" s="142">
        <f>IF(N172="zákl. přenesená",J172,0)</f>
        <v>0</v>
      </c>
      <c r="BH172" s="142">
        <f>IF(N172="sníž. přenesená",J172,0)</f>
        <v>0</v>
      </c>
      <c r="BI172" s="142">
        <f>IF(N172="nulová",J172,0)</f>
        <v>0</v>
      </c>
      <c r="BJ172" s="17" t="s">
        <v>1293</v>
      </c>
      <c r="BK172" s="142">
        <f>ROUND(I172*H172,2)</f>
        <v>0</v>
      </c>
      <c r="BL172" s="17" t="s">
        <v>1388</v>
      </c>
      <c r="BM172" s="141" t="s">
        <v>1447</v>
      </c>
    </row>
    <row r="173" spans="2:65" s="13" customFormat="1">
      <c r="B173" s="150"/>
      <c r="D173" s="144" t="s">
        <v>1398</v>
      </c>
      <c r="E173" s="151" t="s">
        <v>1214</v>
      </c>
      <c r="F173" s="152" t="s">
        <v>1448</v>
      </c>
      <c r="H173" s="151" t="s">
        <v>1214</v>
      </c>
      <c r="L173" s="150"/>
      <c r="M173" s="153"/>
      <c r="T173" s="154"/>
      <c r="AT173" s="151" t="s">
        <v>1398</v>
      </c>
      <c r="AU173" s="151" t="s">
        <v>1295</v>
      </c>
      <c r="AV173" s="13" t="s">
        <v>1293</v>
      </c>
      <c r="AW173" s="13" t="s">
        <v>1241</v>
      </c>
      <c r="AX173" s="13" t="s">
        <v>1285</v>
      </c>
      <c r="AY173" s="151" t="s">
        <v>1382</v>
      </c>
    </row>
    <row r="174" spans="2:65" s="12" customFormat="1" ht="22.5">
      <c r="B174" s="143"/>
      <c r="D174" s="144" t="s">
        <v>1398</v>
      </c>
      <c r="E174" s="145" t="s">
        <v>1214</v>
      </c>
      <c r="F174" s="146" t="s">
        <v>1449</v>
      </c>
      <c r="H174" s="147">
        <v>737.16</v>
      </c>
      <c r="L174" s="143"/>
      <c r="M174" s="148"/>
      <c r="T174" s="149"/>
      <c r="AT174" s="145" t="s">
        <v>1398</v>
      </c>
      <c r="AU174" s="145" t="s">
        <v>1295</v>
      </c>
      <c r="AV174" s="12" t="s">
        <v>1295</v>
      </c>
      <c r="AW174" s="12" t="s">
        <v>1241</v>
      </c>
      <c r="AX174" s="12" t="s">
        <v>1285</v>
      </c>
      <c r="AY174" s="145" t="s">
        <v>1382</v>
      </c>
    </row>
    <row r="175" spans="2:65" s="12" customFormat="1">
      <c r="B175" s="143"/>
      <c r="D175" s="144" t="s">
        <v>1398</v>
      </c>
      <c r="E175" s="145" t="s">
        <v>1214</v>
      </c>
      <c r="F175" s="146" t="s">
        <v>1450</v>
      </c>
      <c r="H175" s="147">
        <v>34.56</v>
      </c>
      <c r="L175" s="143"/>
      <c r="M175" s="148"/>
      <c r="T175" s="149"/>
      <c r="AT175" s="145" t="s">
        <v>1398</v>
      </c>
      <c r="AU175" s="145" t="s">
        <v>1295</v>
      </c>
      <c r="AV175" s="12" t="s">
        <v>1295</v>
      </c>
      <c r="AW175" s="12" t="s">
        <v>1241</v>
      </c>
      <c r="AX175" s="12" t="s">
        <v>1285</v>
      </c>
      <c r="AY175" s="145" t="s">
        <v>1382</v>
      </c>
    </row>
    <row r="176" spans="2:65" s="12" customFormat="1">
      <c r="B176" s="143"/>
      <c r="D176" s="144" t="s">
        <v>1398</v>
      </c>
      <c r="E176" s="145" t="s">
        <v>1214</v>
      </c>
      <c r="F176" s="146" t="s">
        <v>1451</v>
      </c>
      <c r="H176" s="147">
        <v>12.8</v>
      </c>
      <c r="L176" s="143"/>
      <c r="M176" s="148"/>
      <c r="T176" s="149"/>
      <c r="AT176" s="145" t="s">
        <v>1398</v>
      </c>
      <c r="AU176" s="145" t="s">
        <v>1295</v>
      </c>
      <c r="AV176" s="12" t="s">
        <v>1295</v>
      </c>
      <c r="AW176" s="12" t="s">
        <v>1241</v>
      </c>
      <c r="AX176" s="12" t="s">
        <v>1285</v>
      </c>
      <c r="AY176" s="145" t="s">
        <v>1382</v>
      </c>
    </row>
    <row r="177" spans="2:65" s="12" customFormat="1">
      <c r="B177" s="143"/>
      <c r="D177" s="144" t="s">
        <v>1398</v>
      </c>
      <c r="E177" s="145" t="s">
        <v>1214</v>
      </c>
      <c r="F177" s="146" t="s">
        <v>1452</v>
      </c>
      <c r="H177" s="147">
        <v>20.25</v>
      </c>
      <c r="L177" s="143"/>
      <c r="M177" s="148"/>
      <c r="T177" s="149"/>
      <c r="AT177" s="145" t="s">
        <v>1398</v>
      </c>
      <c r="AU177" s="145" t="s">
        <v>1295</v>
      </c>
      <c r="AV177" s="12" t="s">
        <v>1295</v>
      </c>
      <c r="AW177" s="12" t="s">
        <v>1241</v>
      </c>
      <c r="AX177" s="12" t="s">
        <v>1285</v>
      </c>
      <c r="AY177" s="145" t="s">
        <v>1382</v>
      </c>
    </row>
    <row r="178" spans="2:65" s="12" customFormat="1">
      <c r="B178" s="143"/>
      <c r="D178" s="144" t="s">
        <v>1398</v>
      </c>
      <c r="E178" s="145" t="s">
        <v>1214</v>
      </c>
      <c r="F178" s="146" t="s">
        <v>1453</v>
      </c>
      <c r="H178" s="147">
        <v>51.52</v>
      </c>
      <c r="L178" s="143"/>
      <c r="M178" s="148"/>
      <c r="T178" s="149"/>
      <c r="AT178" s="145" t="s">
        <v>1398</v>
      </c>
      <c r="AU178" s="145" t="s">
        <v>1295</v>
      </c>
      <c r="AV178" s="12" t="s">
        <v>1295</v>
      </c>
      <c r="AW178" s="12" t="s">
        <v>1241</v>
      </c>
      <c r="AX178" s="12" t="s">
        <v>1285</v>
      </c>
      <c r="AY178" s="145" t="s">
        <v>1382</v>
      </c>
    </row>
    <row r="179" spans="2:65" s="12" customFormat="1">
      <c r="B179" s="143"/>
      <c r="D179" s="144" t="s">
        <v>1398</v>
      </c>
      <c r="E179" s="145" t="s">
        <v>1214</v>
      </c>
      <c r="F179" s="146" t="s">
        <v>1454</v>
      </c>
      <c r="H179" s="147">
        <v>510</v>
      </c>
      <c r="L179" s="143"/>
      <c r="M179" s="148"/>
      <c r="T179" s="149"/>
      <c r="AT179" s="145" t="s">
        <v>1398</v>
      </c>
      <c r="AU179" s="145" t="s">
        <v>1295</v>
      </c>
      <c r="AV179" s="12" t="s">
        <v>1295</v>
      </c>
      <c r="AW179" s="12" t="s">
        <v>1241</v>
      </c>
      <c r="AX179" s="12" t="s">
        <v>1285</v>
      </c>
      <c r="AY179" s="145" t="s">
        <v>1382</v>
      </c>
    </row>
    <row r="180" spans="2:65" s="14" customFormat="1">
      <c r="B180" s="155"/>
      <c r="D180" s="144" t="s">
        <v>1398</v>
      </c>
      <c r="E180" s="156" t="s">
        <v>1214</v>
      </c>
      <c r="F180" s="157" t="s">
        <v>1410</v>
      </c>
      <c r="H180" s="158">
        <v>1366.29</v>
      </c>
      <c r="L180" s="155"/>
      <c r="M180" s="159"/>
      <c r="T180" s="160"/>
      <c r="AT180" s="156" t="s">
        <v>1398</v>
      </c>
      <c r="AU180" s="156" t="s">
        <v>1295</v>
      </c>
      <c r="AV180" s="14" t="s">
        <v>1388</v>
      </c>
      <c r="AW180" s="14" t="s">
        <v>1241</v>
      </c>
      <c r="AX180" s="14" t="s">
        <v>1293</v>
      </c>
      <c r="AY180" s="156" t="s">
        <v>1382</v>
      </c>
    </row>
    <row r="181" spans="2:65" s="1" customFormat="1" ht="44.25" customHeight="1">
      <c r="B181" s="129"/>
      <c r="C181" s="130" t="s">
        <v>1455</v>
      </c>
      <c r="D181" s="130" t="s">
        <v>1384</v>
      </c>
      <c r="E181" s="131" t="s">
        <v>1456</v>
      </c>
      <c r="F181" s="132" t="s">
        <v>1457</v>
      </c>
      <c r="G181" s="133" t="s">
        <v>1458</v>
      </c>
      <c r="H181" s="134">
        <v>6</v>
      </c>
      <c r="I181" s="135"/>
      <c r="J181" s="135">
        <f>ROUND(I181*H181,2)</f>
        <v>0</v>
      </c>
      <c r="K181" s="136"/>
      <c r="L181" s="29"/>
      <c r="M181" s="137" t="s">
        <v>1214</v>
      </c>
      <c r="N181" s="138" t="s">
        <v>1250</v>
      </c>
      <c r="O181" s="139">
        <v>0.27200000000000002</v>
      </c>
      <c r="P181" s="139">
        <f>O181*H181</f>
        <v>1.6320000000000001</v>
      </c>
      <c r="Q181" s="139">
        <v>0</v>
      </c>
      <c r="R181" s="139">
        <f>Q181*H181</f>
        <v>0</v>
      </c>
      <c r="S181" s="139">
        <v>0.28999999999999998</v>
      </c>
      <c r="T181" s="140">
        <f>S181*H181</f>
        <v>1.7399999999999998</v>
      </c>
      <c r="AR181" s="141" t="s">
        <v>1388</v>
      </c>
      <c r="AT181" s="141" t="s">
        <v>1384</v>
      </c>
      <c r="AU181" s="141" t="s">
        <v>1295</v>
      </c>
      <c r="AY181" s="17" t="s">
        <v>1382</v>
      </c>
      <c r="BE181" s="142">
        <f>IF(N181="základní",J181,0)</f>
        <v>0</v>
      </c>
      <c r="BF181" s="142">
        <f>IF(N181="snížená",J181,0)</f>
        <v>0</v>
      </c>
      <c r="BG181" s="142">
        <f>IF(N181="zákl. přenesená",J181,0)</f>
        <v>0</v>
      </c>
      <c r="BH181" s="142">
        <f>IF(N181="sníž. přenesená",J181,0)</f>
        <v>0</v>
      </c>
      <c r="BI181" s="142">
        <f>IF(N181="nulová",J181,0)</f>
        <v>0</v>
      </c>
      <c r="BJ181" s="17" t="s">
        <v>1293</v>
      </c>
      <c r="BK181" s="142">
        <f>ROUND(I181*H181,2)</f>
        <v>0</v>
      </c>
      <c r="BL181" s="17" t="s">
        <v>1388</v>
      </c>
      <c r="BM181" s="141" t="s">
        <v>1459</v>
      </c>
    </row>
    <row r="182" spans="2:65" s="1" customFormat="1" ht="49.15" customHeight="1">
      <c r="B182" s="129"/>
      <c r="C182" s="130" t="s">
        <v>1221</v>
      </c>
      <c r="D182" s="130" t="s">
        <v>1384</v>
      </c>
      <c r="E182" s="131" t="s">
        <v>1460</v>
      </c>
      <c r="F182" s="132" t="s">
        <v>1461</v>
      </c>
      <c r="G182" s="133" t="s">
        <v>1458</v>
      </c>
      <c r="H182" s="134">
        <v>4</v>
      </c>
      <c r="I182" s="135"/>
      <c r="J182" s="135">
        <f>ROUND(I182*H182,2)</f>
        <v>0</v>
      </c>
      <c r="K182" s="136"/>
      <c r="L182" s="29"/>
      <c r="M182" s="137" t="s">
        <v>1214</v>
      </c>
      <c r="N182" s="138" t="s">
        <v>1250</v>
      </c>
      <c r="O182" s="139">
        <v>0.13300000000000001</v>
      </c>
      <c r="P182" s="139">
        <f>O182*H182</f>
        <v>0.53200000000000003</v>
      </c>
      <c r="Q182" s="139">
        <v>0</v>
      </c>
      <c r="R182" s="139">
        <f>Q182*H182</f>
        <v>0</v>
      </c>
      <c r="S182" s="139">
        <v>0.20499999999999999</v>
      </c>
      <c r="T182" s="140">
        <f>S182*H182</f>
        <v>0.82</v>
      </c>
      <c r="AR182" s="141" t="s">
        <v>1388</v>
      </c>
      <c r="AT182" s="141" t="s">
        <v>1384</v>
      </c>
      <c r="AU182" s="141" t="s">
        <v>1295</v>
      </c>
      <c r="AY182" s="17" t="s">
        <v>1382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1293</v>
      </c>
      <c r="BK182" s="142">
        <f>ROUND(I182*H182,2)</f>
        <v>0</v>
      </c>
      <c r="BL182" s="17" t="s">
        <v>1388</v>
      </c>
      <c r="BM182" s="141" t="s">
        <v>1462</v>
      </c>
    </row>
    <row r="183" spans="2:65" s="1" customFormat="1" ht="24.2" customHeight="1">
      <c r="B183" s="129"/>
      <c r="C183" s="130" t="s">
        <v>1463</v>
      </c>
      <c r="D183" s="130" t="s">
        <v>1384</v>
      </c>
      <c r="E183" s="131" t="s">
        <v>1464</v>
      </c>
      <c r="F183" s="132" t="s">
        <v>1465</v>
      </c>
      <c r="G183" s="133" t="s">
        <v>1466</v>
      </c>
      <c r="H183" s="134">
        <v>100</v>
      </c>
      <c r="I183" s="135"/>
      <c r="J183" s="135">
        <f>ROUND(I183*H183,2)</f>
        <v>0</v>
      </c>
      <c r="K183" s="136"/>
      <c r="L183" s="29"/>
      <c r="M183" s="137" t="s">
        <v>1214</v>
      </c>
      <c r="N183" s="138" t="s">
        <v>1250</v>
      </c>
      <c r="O183" s="139">
        <v>0.184</v>
      </c>
      <c r="P183" s="139">
        <f>O183*H183</f>
        <v>18.399999999999999</v>
      </c>
      <c r="Q183" s="139">
        <v>3.0000000000000001E-5</v>
      </c>
      <c r="R183" s="139">
        <f>Q183*H183</f>
        <v>3.0000000000000001E-3</v>
      </c>
      <c r="S183" s="139">
        <v>0</v>
      </c>
      <c r="T183" s="140">
        <f>S183*H183</f>
        <v>0</v>
      </c>
      <c r="AR183" s="141" t="s">
        <v>1388</v>
      </c>
      <c r="AT183" s="141" t="s">
        <v>1384</v>
      </c>
      <c r="AU183" s="141" t="s">
        <v>1295</v>
      </c>
      <c r="AY183" s="17" t="s">
        <v>1382</v>
      </c>
      <c r="BE183" s="142">
        <f>IF(N183="základní",J183,0)</f>
        <v>0</v>
      </c>
      <c r="BF183" s="142">
        <f>IF(N183="snížená",J183,0)</f>
        <v>0</v>
      </c>
      <c r="BG183" s="142">
        <f>IF(N183="zákl. přenesená",J183,0)</f>
        <v>0</v>
      </c>
      <c r="BH183" s="142">
        <f>IF(N183="sníž. přenesená",J183,0)</f>
        <v>0</v>
      </c>
      <c r="BI183" s="142">
        <f>IF(N183="nulová",J183,0)</f>
        <v>0</v>
      </c>
      <c r="BJ183" s="17" t="s">
        <v>1293</v>
      </c>
      <c r="BK183" s="142">
        <f>ROUND(I183*H183,2)</f>
        <v>0</v>
      </c>
      <c r="BL183" s="17" t="s">
        <v>1388</v>
      </c>
      <c r="BM183" s="141" t="s">
        <v>1467</v>
      </c>
    </row>
    <row r="184" spans="2:65" s="12" customFormat="1">
      <c r="B184" s="143"/>
      <c r="D184" s="144" t="s">
        <v>1398</v>
      </c>
      <c r="E184" s="145" t="s">
        <v>1214</v>
      </c>
      <c r="F184" s="146" t="s">
        <v>1468</v>
      </c>
      <c r="H184" s="147">
        <v>100</v>
      </c>
      <c r="L184" s="143"/>
      <c r="M184" s="148"/>
      <c r="T184" s="149"/>
      <c r="AT184" s="145" t="s">
        <v>1398</v>
      </c>
      <c r="AU184" s="145" t="s">
        <v>1295</v>
      </c>
      <c r="AV184" s="12" t="s">
        <v>1295</v>
      </c>
      <c r="AW184" s="12" t="s">
        <v>1241</v>
      </c>
      <c r="AX184" s="12" t="s">
        <v>1293</v>
      </c>
      <c r="AY184" s="145" t="s">
        <v>1382</v>
      </c>
    </row>
    <row r="185" spans="2:65" s="1" customFormat="1" ht="37.9" customHeight="1">
      <c r="B185" s="129"/>
      <c r="C185" s="130" t="s">
        <v>1469</v>
      </c>
      <c r="D185" s="130" t="s">
        <v>1384</v>
      </c>
      <c r="E185" s="131" t="s">
        <v>1470</v>
      </c>
      <c r="F185" s="132" t="s">
        <v>1471</v>
      </c>
      <c r="G185" s="133" t="s">
        <v>1472</v>
      </c>
      <c r="H185" s="134">
        <v>30.555</v>
      </c>
      <c r="I185" s="135"/>
      <c r="J185" s="135">
        <f>ROUND(I185*H185,2)</f>
        <v>0</v>
      </c>
      <c r="K185" s="136"/>
      <c r="L185" s="29"/>
      <c r="M185" s="137" t="s">
        <v>1214</v>
      </c>
      <c r="N185" s="138" t="s">
        <v>1250</v>
      </c>
      <c r="O185" s="139">
        <v>0</v>
      </c>
      <c r="P185" s="139">
        <f>O185*H185</f>
        <v>0</v>
      </c>
      <c r="Q185" s="139">
        <v>0</v>
      </c>
      <c r="R185" s="139">
        <f>Q185*H185</f>
        <v>0</v>
      </c>
      <c r="S185" s="139">
        <v>0</v>
      </c>
      <c r="T185" s="140">
        <f>S185*H185</f>
        <v>0</v>
      </c>
      <c r="AR185" s="141" t="s">
        <v>1388</v>
      </c>
      <c r="AT185" s="141" t="s">
        <v>1384</v>
      </c>
      <c r="AU185" s="141" t="s">
        <v>1295</v>
      </c>
      <c r="AY185" s="17" t="s">
        <v>1382</v>
      </c>
      <c r="BE185" s="142">
        <f>IF(N185="základní",J185,0)</f>
        <v>0</v>
      </c>
      <c r="BF185" s="142">
        <f>IF(N185="snížená",J185,0)</f>
        <v>0</v>
      </c>
      <c r="BG185" s="142">
        <f>IF(N185="zákl. přenesená",J185,0)</f>
        <v>0</v>
      </c>
      <c r="BH185" s="142">
        <f>IF(N185="sníž. přenesená",J185,0)</f>
        <v>0</v>
      </c>
      <c r="BI185" s="142">
        <f>IF(N185="nulová",J185,0)</f>
        <v>0</v>
      </c>
      <c r="BJ185" s="17" t="s">
        <v>1293</v>
      </c>
      <c r="BK185" s="142">
        <f>ROUND(I185*H185,2)</f>
        <v>0</v>
      </c>
      <c r="BL185" s="17" t="s">
        <v>1388</v>
      </c>
      <c r="BM185" s="141" t="s">
        <v>1473</v>
      </c>
    </row>
    <row r="186" spans="2:65" s="12" customFormat="1">
      <c r="B186" s="143"/>
      <c r="D186" s="144" t="s">
        <v>1398</v>
      </c>
      <c r="E186" s="145" t="s">
        <v>1214</v>
      </c>
      <c r="F186" s="146" t="s">
        <v>1474</v>
      </c>
      <c r="H186" s="147">
        <v>30.555</v>
      </c>
      <c r="L186" s="143"/>
      <c r="M186" s="148"/>
      <c r="T186" s="149"/>
      <c r="AT186" s="145" t="s">
        <v>1398</v>
      </c>
      <c r="AU186" s="145" t="s">
        <v>1295</v>
      </c>
      <c r="AV186" s="12" t="s">
        <v>1295</v>
      </c>
      <c r="AW186" s="12" t="s">
        <v>1241</v>
      </c>
      <c r="AX186" s="12" t="s">
        <v>1293</v>
      </c>
      <c r="AY186" s="145" t="s">
        <v>1382</v>
      </c>
    </row>
    <row r="187" spans="2:65" s="1" customFormat="1" ht="90" customHeight="1">
      <c r="B187" s="129"/>
      <c r="C187" s="130" t="s">
        <v>1475</v>
      </c>
      <c r="D187" s="130" t="s">
        <v>1384</v>
      </c>
      <c r="E187" s="131" t="s">
        <v>1476</v>
      </c>
      <c r="F187" s="132" t="s">
        <v>1477</v>
      </c>
      <c r="G187" s="133" t="s">
        <v>1458</v>
      </c>
      <c r="H187" s="134">
        <v>32.4</v>
      </c>
      <c r="I187" s="135"/>
      <c r="J187" s="135">
        <f>ROUND(I187*H187,2)</f>
        <v>0</v>
      </c>
      <c r="K187" s="136"/>
      <c r="L187" s="29"/>
      <c r="M187" s="137" t="s">
        <v>1214</v>
      </c>
      <c r="N187" s="138" t="s">
        <v>1250</v>
      </c>
      <c r="O187" s="139">
        <v>0.58099999999999996</v>
      </c>
      <c r="P187" s="139">
        <f>O187*H187</f>
        <v>18.824399999999997</v>
      </c>
      <c r="Q187" s="139">
        <v>3.6900000000000002E-2</v>
      </c>
      <c r="R187" s="139">
        <f>Q187*H187</f>
        <v>1.19556</v>
      </c>
      <c r="S187" s="139">
        <v>0</v>
      </c>
      <c r="T187" s="140">
        <f>S187*H187</f>
        <v>0</v>
      </c>
      <c r="AR187" s="141" t="s">
        <v>1388</v>
      </c>
      <c r="AT187" s="141" t="s">
        <v>1384</v>
      </c>
      <c r="AU187" s="141" t="s">
        <v>1295</v>
      </c>
      <c r="AY187" s="17" t="s">
        <v>1382</v>
      </c>
      <c r="BE187" s="142">
        <f>IF(N187="základní",J187,0)</f>
        <v>0</v>
      </c>
      <c r="BF187" s="142">
        <f>IF(N187="snížená",J187,0)</f>
        <v>0</v>
      </c>
      <c r="BG187" s="142">
        <f>IF(N187="zákl. přenesená",J187,0)</f>
        <v>0</v>
      </c>
      <c r="BH187" s="142">
        <f>IF(N187="sníž. přenesená",J187,0)</f>
        <v>0</v>
      </c>
      <c r="BI187" s="142">
        <f>IF(N187="nulová",J187,0)</f>
        <v>0</v>
      </c>
      <c r="BJ187" s="17" t="s">
        <v>1293</v>
      </c>
      <c r="BK187" s="142">
        <f>ROUND(I187*H187,2)</f>
        <v>0</v>
      </c>
      <c r="BL187" s="17" t="s">
        <v>1388</v>
      </c>
      <c r="BM187" s="141" t="s">
        <v>1478</v>
      </c>
    </row>
    <row r="188" spans="2:65" s="12" customFormat="1">
      <c r="B188" s="143"/>
      <c r="D188" s="144" t="s">
        <v>1398</v>
      </c>
      <c r="E188" s="145" t="s">
        <v>1214</v>
      </c>
      <c r="F188" s="146" t="s">
        <v>1479</v>
      </c>
      <c r="H188" s="147">
        <v>32.4</v>
      </c>
      <c r="L188" s="143"/>
      <c r="M188" s="148"/>
      <c r="T188" s="149"/>
      <c r="AT188" s="145" t="s">
        <v>1398</v>
      </c>
      <c r="AU188" s="145" t="s">
        <v>1295</v>
      </c>
      <c r="AV188" s="12" t="s">
        <v>1295</v>
      </c>
      <c r="AW188" s="12" t="s">
        <v>1241</v>
      </c>
      <c r="AX188" s="12" t="s">
        <v>1293</v>
      </c>
      <c r="AY188" s="145" t="s">
        <v>1382</v>
      </c>
    </row>
    <row r="189" spans="2:65" s="1" customFormat="1" ht="101.25" customHeight="1">
      <c r="B189" s="129"/>
      <c r="C189" s="130" t="s">
        <v>1480</v>
      </c>
      <c r="D189" s="130" t="s">
        <v>1384</v>
      </c>
      <c r="E189" s="131" t="s">
        <v>1481</v>
      </c>
      <c r="F189" s="132" t="s">
        <v>1482</v>
      </c>
      <c r="G189" s="133" t="s">
        <v>1458</v>
      </c>
      <c r="H189" s="134">
        <v>50</v>
      </c>
      <c r="I189" s="135"/>
      <c r="J189" s="135">
        <f>ROUND(I189*H189,2)</f>
        <v>0</v>
      </c>
      <c r="K189" s="136"/>
      <c r="L189" s="29"/>
      <c r="M189" s="137" t="s">
        <v>1214</v>
      </c>
      <c r="N189" s="138" t="s">
        <v>1250</v>
      </c>
      <c r="O189" s="139">
        <v>1.153</v>
      </c>
      <c r="P189" s="139">
        <f>O189*H189</f>
        <v>57.65</v>
      </c>
      <c r="Q189" s="139">
        <v>1.269E-2</v>
      </c>
      <c r="R189" s="139">
        <f>Q189*H189</f>
        <v>0.63449999999999995</v>
      </c>
      <c r="S189" s="139">
        <v>0</v>
      </c>
      <c r="T189" s="140">
        <f>S189*H189</f>
        <v>0</v>
      </c>
      <c r="AR189" s="141" t="s">
        <v>1388</v>
      </c>
      <c r="AT189" s="141" t="s">
        <v>1384</v>
      </c>
      <c r="AU189" s="141" t="s">
        <v>1295</v>
      </c>
      <c r="AY189" s="17" t="s">
        <v>1382</v>
      </c>
      <c r="BE189" s="142">
        <f>IF(N189="základní",J189,0)</f>
        <v>0</v>
      </c>
      <c r="BF189" s="142">
        <f>IF(N189="snížená",J189,0)</f>
        <v>0</v>
      </c>
      <c r="BG189" s="142">
        <f>IF(N189="zákl. přenesená",J189,0)</f>
        <v>0</v>
      </c>
      <c r="BH189" s="142">
        <f>IF(N189="sníž. přenesená",J189,0)</f>
        <v>0</v>
      </c>
      <c r="BI189" s="142">
        <f>IF(N189="nulová",J189,0)</f>
        <v>0</v>
      </c>
      <c r="BJ189" s="17" t="s">
        <v>1293</v>
      </c>
      <c r="BK189" s="142">
        <f>ROUND(I189*H189,2)</f>
        <v>0</v>
      </c>
      <c r="BL189" s="17" t="s">
        <v>1388</v>
      </c>
      <c r="BM189" s="141" t="s">
        <v>1483</v>
      </c>
    </row>
    <row r="190" spans="2:65" s="1" customFormat="1" ht="90" customHeight="1">
      <c r="B190" s="129"/>
      <c r="C190" s="130" t="s">
        <v>1484</v>
      </c>
      <c r="D190" s="130" t="s">
        <v>1384</v>
      </c>
      <c r="E190" s="131" t="s">
        <v>1485</v>
      </c>
      <c r="F190" s="132" t="s">
        <v>1486</v>
      </c>
      <c r="G190" s="133" t="s">
        <v>1458</v>
      </c>
      <c r="H190" s="134">
        <v>16.8</v>
      </c>
      <c r="I190" s="135"/>
      <c r="J190" s="135">
        <f>ROUND(I190*H190,2)</f>
        <v>0</v>
      </c>
      <c r="K190" s="136"/>
      <c r="L190" s="29"/>
      <c r="M190" s="137" t="s">
        <v>1214</v>
      </c>
      <c r="N190" s="138" t="s">
        <v>1250</v>
      </c>
      <c r="O190" s="139">
        <v>0.54700000000000004</v>
      </c>
      <c r="P190" s="139">
        <f>O190*H190</f>
        <v>9.1896000000000004</v>
      </c>
      <c r="Q190" s="139">
        <v>3.6900000000000002E-2</v>
      </c>
      <c r="R190" s="139">
        <f>Q190*H190</f>
        <v>0.61992000000000003</v>
      </c>
      <c r="S190" s="139">
        <v>0</v>
      </c>
      <c r="T190" s="140">
        <f>S190*H190</f>
        <v>0</v>
      </c>
      <c r="AR190" s="141" t="s">
        <v>1388</v>
      </c>
      <c r="AT190" s="141" t="s">
        <v>1384</v>
      </c>
      <c r="AU190" s="141" t="s">
        <v>1295</v>
      </c>
      <c r="AY190" s="17" t="s">
        <v>1382</v>
      </c>
      <c r="BE190" s="142">
        <f>IF(N190="základní",J190,0)</f>
        <v>0</v>
      </c>
      <c r="BF190" s="142">
        <f>IF(N190="snížená",J190,0)</f>
        <v>0</v>
      </c>
      <c r="BG190" s="142">
        <f>IF(N190="zákl. přenesená",J190,0)</f>
        <v>0</v>
      </c>
      <c r="BH190" s="142">
        <f>IF(N190="sníž. přenesená",J190,0)</f>
        <v>0</v>
      </c>
      <c r="BI190" s="142">
        <f>IF(N190="nulová",J190,0)</f>
        <v>0</v>
      </c>
      <c r="BJ190" s="17" t="s">
        <v>1293</v>
      </c>
      <c r="BK190" s="142">
        <f>ROUND(I190*H190,2)</f>
        <v>0</v>
      </c>
      <c r="BL190" s="17" t="s">
        <v>1388</v>
      </c>
      <c r="BM190" s="141" t="s">
        <v>1487</v>
      </c>
    </row>
    <row r="191" spans="2:65" s="12" customFormat="1">
      <c r="B191" s="143"/>
      <c r="D191" s="144" t="s">
        <v>1398</v>
      </c>
      <c r="E191" s="145" t="s">
        <v>1214</v>
      </c>
      <c r="F191" s="146" t="s">
        <v>1488</v>
      </c>
      <c r="H191" s="147">
        <v>16.8</v>
      </c>
      <c r="L191" s="143"/>
      <c r="M191" s="148"/>
      <c r="T191" s="149"/>
      <c r="AT191" s="145" t="s">
        <v>1398</v>
      </c>
      <c r="AU191" s="145" t="s">
        <v>1295</v>
      </c>
      <c r="AV191" s="12" t="s">
        <v>1295</v>
      </c>
      <c r="AW191" s="12" t="s">
        <v>1241</v>
      </c>
      <c r="AX191" s="12" t="s">
        <v>1293</v>
      </c>
      <c r="AY191" s="145" t="s">
        <v>1382</v>
      </c>
    </row>
    <row r="192" spans="2:65" s="1" customFormat="1" ht="24.2" customHeight="1">
      <c r="B192" s="129"/>
      <c r="C192" s="130" t="s">
        <v>1489</v>
      </c>
      <c r="D192" s="130" t="s">
        <v>1384</v>
      </c>
      <c r="E192" s="131" t="s">
        <v>1490</v>
      </c>
      <c r="F192" s="132" t="s">
        <v>1491</v>
      </c>
      <c r="G192" s="133" t="s">
        <v>1396</v>
      </c>
      <c r="H192" s="134">
        <v>353.82499999999999</v>
      </c>
      <c r="I192" s="135"/>
      <c r="J192" s="135">
        <f>ROUND(I192*H192,2)</f>
        <v>0</v>
      </c>
      <c r="K192" s="136"/>
      <c r="L192" s="29"/>
      <c r="M192" s="137" t="s">
        <v>1214</v>
      </c>
      <c r="N192" s="138" t="s">
        <v>1250</v>
      </c>
      <c r="O192" s="139">
        <v>1.9E-2</v>
      </c>
      <c r="P192" s="139">
        <f>O192*H192</f>
        <v>6.7226749999999997</v>
      </c>
      <c r="Q192" s="139">
        <v>0</v>
      </c>
      <c r="R192" s="139">
        <f>Q192*H192</f>
        <v>0</v>
      </c>
      <c r="S192" s="139">
        <v>0</v>
      </c>
      <c r="T192" s="140">
        <f>S192*H192</f>
        <v>0</v>
      </c>
      <c r="AR192" s="141" t="s">
        <v>1388</v>
      </c>
      <c r="AT192" s="141" t="s">
        <v>1384</v>
      </c>
      <c r="AU192" s="141" t="s">
        <v>1295</v>
      </c>
      <c r="AY192" s="17" t="s">
        <v>1382</v>
      </c>
      <c r="BE192" s="142">
        <f>IF(N192="základní",J192,0)</f>
        <v>0</v>
      </c>
      <c r="BF192" s="142">
        <f>IF(N192="snížená",J192,0)</f>
        <v>0</v>
      </c>
      <c r="BG192" s="142">
        <f>IF(N192="zákl. přenesená",J192,0)</f>
        <v>0</v>
      </c>
      <c r="BH192" s="142">
        <f>IF(N192="sníž. přenesená",J192,0)</f>
        <v>0</v>
      </c>
      <c r="BI192" s="142">
        <f>IF(N192="nulová",J192,0)</f>
        <v>0</v>
      </c>
      <c r="BJ192" s="17" t="s">
        <v>1293</v>
      </c>
      <c r="BK192" s="142">
        <f>ROUND(I192*H192,2)</f>
        <v>0</v>
      </c>
      <c r="BL192" s="17" t="s">
        <v>1388</v>
      </c>
      <c r="BM192" s="141" t="s">
        <v>1492</v>
      </c>
    </row>
    <row r="193" spans="2:65" s="13" customFormat="1">
      <c r="B193" s="150"/>
      <c r="D193" s="144" t="s">
        <v>1398</v>
      </c>
      <c r="E193" s="151" t="s">
        <v>1214</v>
      </c>
      <c r="F193" s="152" t="s">
        <v>1493</v>
      </c>
      <c r="H193" s="151" t="s">
        <v>1214</v>
      </c>
      <c r="L193" s="150"/>
      <c r="M193" s="153"/>
      <c r="T193" s="154"/>
      <c r="AT193" s="151" t="s">
        <v>1398</v>
      </c>
      <c r="AU193" s="151" t="s">
        <v>1295</v>
      </c>
      <c r="AV193" s="13" t="s">
        <v>1293</v>
      </c>
      <c r="AW193" s="13" t="s">
        <v>1241</v>
      </c>
      <c r="AX193" s="13" t="s">
        <v>1285</v>
      </c>
      <c r="AY193" s="151" t="s">
        <v>1382</v>
      </c>
    </row>
    <row r="194" spans="2:65" s="12" customFormat="1">
      <c r="B194" s="143"/>
      <c r="D194" s="144" t="s">
        <v>1398</v>
      </c>
      <c r="E194" s="145" t="s">
        <v>1214</v>
      </c>
      <c r="F194" s="146" t="s">
        <v>1494</v>
      </c>
      <c r="H194" s="147">
        <v>64.965000000000003</v>
      </c>
      <c r="L194" s="143"/>
      <c r="M194" s="148"/>
      <c r="T194" s="149"/>
      <c r="AT194" s="145" t="s">
        <v>1398</v>
      </c>
      <c r="AU194" s="145" t="s">
        <v>1295</v>
      </c>
      <c r="AV194" s="12" t="s">
        <v>1295</v>
      </c>
      <c r="AW194" s="12" t="s">
        <v>1241</v>
      </c>
      <c r="AX194" s="12" t="s">
        <v>1285</v>
      </c>
      <c r="AY194" s="145" t="s">
        <v>1382</v>
      </c>
    </row>
    <row r="195" spans="2:65" s="12" customFormat="1">
      <c r="B195" s="143"/>
      <c r="D195" s="144" t="s">
        <v>1398</v>
      </c>
      <c r="E195" s="145" t="s">
        <v>1214</v>
      </c>
      <c r="F195" s="146" t="s">
        <v>1495</v>
      </c>
      <c r="H195" s="147">
        <v>49.11</v>
      </c>
      <c r="L195" s="143"/>
      <c r="M195" s="148"/>
      <c r="T195" s="149"/>
      <c r="AT195" s="145" t="s">
        <v>1398</v>
      </c>
      <c r="AU195" s="145" t="s">
        <v>1295</v>
      </c>
      <c r="AV195" s="12" t="s">
        <v>1295</v>
      </c>
      <c r="AW195" s="12" t="s">
        <v>1241</v>
      </c>
      <c r="AX195" s="12" t="s">
        <v>1285</v>
      </c>
      <c r="AY195" s="145" t="s">
        <v>1382</v>
      </c>
    </row>
    <row r="196" spans="2:65" s="12" customFormat="1">
      <c r="B196" s="143"/>
      <c r="D196" s="144" t="s">
        <v>1398</v>
      </c>
      <c r="E196" s="145" t="s">
        <v>1214</v>
      </c>
      <c r="F196" s="146" t="s">
        <v>1496</v>
      </c>
      <c r="H196" s="147">
        <v>28.62</v>
      </c>
      <c r="L196" s="143"/>
      <c r="M196" s="148"/>
      <c r="T196" s="149"/>
      <c r="AT196" s="145" t="s">
        <v>1398</v>
      </c>
      <c r="AU196" s="145" t="s">
        <v>1295</v>
      </c>
      <c r="AV196" s="12" t="s">
        <v>1295</v>
      </c>
      <c r="AW196" s="12" t="s">
        <v>1241</v>
      </c>
      <c r="AX196" s="12" t="s">
        <v>1285</v>
      </c>
      <c r="AY196" s="145" t="s">
        <v>1382</v>
      </c>
    </row>
    <row r="197" spans="2:65" s="12" customFormat="1">
      <c r="B197" s="143"/>
      <c r="D197" s="144" t="s">
        <v>1398</v>
      </c>
      <c r="E197" s="145" t="s">
        <v>1214</v>
      </c>
      <c r="F197" s="146" t="s">
        <v>1497</v>
      </c>
      <c r="H197" s="147">
        <v>146.79</v>
      </c>
      <c r="L197" s="143"/>
      <c r="M197" s="148"/>
      <c r="T197" s="149"/>
      <c r="AT197" s="145" t="s">
        <v>1398</v>
      </c>
      <c r="AU197" s="145" t="s">
        <v>1295</v>
      </c>
      <c r="AV197" s="12" t="s">
        <v>1295</v>
      </c>
      <c r="AW197" s="12" t="s">
        <v>1241</v>
      </c>
      <c r="AX197" s="12" t="s">
        <v>1285</v>
      </c>
      <c r="AY197" s="145" t="s">
        <v>1382</v>
      </c>
    </row>
    <row r="198" spans="2:65" s="12" customFormat="1">
      <c r="B198" s="143"/>
      <c r="D198" s="144" t="s">
        <v>1398</v>
      </c>
      <c r="E198" s="145" t="s">
        <v>1214</v>
      </c>
      <c r="F198" s="146" t="s">
        <v>1498</v>
      </c>
      <c r="H198" s="147">
        <v>12.5</v>
      </c>
      <c r="L198" s="143"/>
      <c r="M198" s="148"/>
      <c r="T198" s="149"/>
      <c r="AT198" s="145" t="s">
        <v>1398</v>
      </c>
      <c r="AU198" s="145" t="s">
        <v>1295</v>
      </c>
      <c r="AV198" s="12" t="s">
        <v>1295</v>
      </c>
      <c r="AW198" s="12" t="s">
        <v>1241</v>
      </c>
      <c r="AX198" s="12" t="s">
        <v>1285</v>
      </c>
      <c r="AY198" s="145" t="s">
        <v>1382</v>
      </c>
    </row>
    <row r="199" spans="2:65" s="12" customFormat="1">
      <c r="B199" s="143"/>
      <c r="D199" s="144" t="s">
        <v>1398</v>
      </c>
      <c r="E199" s="145" t="s">
        <v>1214</v>
      </c>
      <c r="F199" s="146" t="s">
        <v>1499</v>
      </c>
      <c r="H199" s="147">
        <v>51.84</v>
      </c>
      <c r="L199" s="143"/>
      <c r="M199" s="148"/>
      <c r="T199" s="149"/>
      <c r="AT199" s="145" t="s">
        <v>1398</v>
      </c>
      <c r="AU199" s="145" t="s">
        <v>1295</v>
      </c>
      <c r="AV199" s="12" t="s">
        <v>1295</v>
      </c>
      <c r="AW199" s="12" t="s">
        <v>1241</v>
      </c>
      <c r="AX199" s="12" t="s">
        <v>1285</v>
      </c>
      <c r="AY199" s="145" t="s">
        <v>1382</v>
      </c>
    </row>
    <row r="200" spans="2:65" s="14" customFormat="1">
      <c r="B200" s="155"/>
      <c r="D200" s="144" t="s">
        <v>1398</v>
      </c>
      <c r="E200" s="156" t="s">
        <v>1214</v>
      </c>
      <c r="F200" s="157" t="s">
        <v>1410</v>
      </c>
      <c r="H200" s="158">
        <v>353.82499999999999</v>
      </c>
      <c r="L200" s="155"/>
      <c r="M200" s="159"/>
      <c r="T200" s="160"/>
      <c r="AT200" s="156" t="s">
        <v>1398</v>
      </c>
      <c r="AU200" s="156" t="s">
        <v>1295</v>
      </c>
      <c r="AV200" s="14" t="s">
        <v>1388</v>
      </c>
      <c r="AW200" s="14" t="s">
        <v>1241</v>
      </c>
      <c r="AX200" s="14" t="s">
        <v>1293</v>
      </c>
      <c r="AY200" s="156" t="s">
        <v>1382</v>
      </c>
    </row>
    <row r="201" spans="2:65" s="1" customFormat="1" ht="37.9" customHeight="1">
      <c r="B201" s="129"/>
      <c r="C201" s="130" t="s">
        <v>1500</v>
      </c>
      <c r="D201" s="130" t="s">
        <v>1384</v>
      </c>
      <c r="E201" s="131" t="s">
        <v>1501</v>
      </c>
      <c r="F201" s="132" t="s">
        <v>1502</v>
      </c>
      <c r="G201" s="133" t="s">
        <v>1503</v>
      </c>
      <c r="H201" s="134">
        <v>196.8</v>
      </c>
      <c r="I201" s="135"/>
      <c r="J201" s="135">
        <f>ROUND(I201*H201,2)</f>
        <v>0</v>
      </c>
      <c r="K201" s="136"/>
      <c r="L201" s="29"/>
      <c r="M201" s="137" t="s">
        <v>1214</v>
      </c>
      <c r="N201" s="138" t="s">
        <v>1250</v>
      </c>
      <c r="O201" s="139">
        <v>1.548</v>
      </c>
      <c r="P201" s="139">
        <f>O201*H201</f>
        <v>304.64640000000003</v>
      </c>
      <c r="Q201" s="139">
        <v>0</v>
      </c>
      <c r="R201" s="139">
        <f>Q201*H201</f>
        <v>0</v>
      </c>
      <c r="S201" s="139">
        <v>0</v>
      </c>
      <c r="T201" s="140">
        <f>S201*H201</f>
        <v>0</v>
      </c>
      <c r="AR201" s="141" t="s">
        <v>1388</v>
      </c>
      <c r="AT201" s="141" t="s">
        <v>1384</v>
      </c>
      <c r="AU201" s="141" t="s">
        <v>1295</v>
      </c>
      <c r="AY201" s="17" t="s">
        <v>1382</v>
      </c>
      <c r="BE201" s="142">
        <f>IF(N201="základní",J201,0)</f>
        <v>0</v>
      </c>
      <c r="BF201" s="142">
        <f>IF(N201="snížená",J201,0)</f>
        <v>0</v>
      </c>
      <c r="BG201" s="142">
        <f>IF(N201="zákl. přenesená",J201,0)</f>
        <v>0</v>
      </c>
      <c r="BH201" s="142">
        <f>IF(N201="sníž. přenesená",J201,0)</f>
        <v>0</v>
      </c>
      <c r="BI201" s="142">
        <f>IF(N201="nulová",J201,0)</f>
        <v>0</v>
      </c>
      <c r="BJ201" s="17" t="s">
        <v>1293</v>
      </c>
      <c r="BK201" s="142">
        <f>ROUND(I201*H201,2)</f>
        <v>0</v>
      </c>
      <c r="BL201" s="17" t="s">
        <v>1388</v>
      </c>
      <c r="BM201" s="141" t="s">
        <v>1504</v>
      </c>
    </row>
    <row r="202" spans="2:65" s="12" customFormat="1">
      <c r="B202" s="143"/>
      <c r="D202" s="144" t="s">
        <v>1398</v>
      </c>
      <c r="E202" s="145" t="s">
        <v>1214</v>
      </c>
      <c r="F202" s="146" t="s">
        <v>1505</v>
      </c>
      <c r="H202" s="147">
        <v>196.8</v>
      </c>
      <c r="L202" s="143"/>
      <c r="M202" s="148"/>
      <c r="T202" s="149"/>
      <c r="AT202" s="145" t="s">
        <v>1398</v>
      </c>
      <c r="AU202" s="145" t="s">
        <v>1295</v>
      </c>
      <c r="AV202" s="12" t="s">
        <v>1295</v>
      </c>
      <c r="AW202" s="12" t="s">
        <v>1241</v>
      </c>
      <c r="AX202" s="12" t="s">
        <v>1293</v>
      </c>
      <c r="AY202" s="145" t="s">
        <v>1382</v>
      </c>
    </row>
    <row r="203" spans="2:65" s="1" customFormat="1" ht="44.25" customHeight="1">
      <c r="B203" s="129"/>
      <c r="C203" s="130" t="s">
        <v>1506</v>
      </c>
      <c r="D203" s="130" t="s">
        <v>1384</v>
      </c>
      <c r="E203" s="131" t="s">
        <v>1507</v>
      </c>
      <c r="F203" s="132" t="s">
        <v>1508</v>
      </c>
      <c r="G203" s="133" t="s">
        <v>1503</v>
      </c>
      <c r="H203" s="134">
        <v>65.144000000000005</v>
      </c>
      <c r="I203" s="135"/>
      <c r="J203" s="135">
        <f>ROUND(I203*H203,2)</f>
        <v>0</v>
      </c>
      <c r="K203" s="136"/>
      <c r="L203" s="29"/>
      <c r="M203" s="137" t="s">
        <v>1214</v>
      </c>
      <c r="N203" s="138" t="s">
        <v>1250</v>
      </c>
      <c r="O203" s="139">
        <v>0.21299999999999999</v>
      </c>
      <c r="P203" s="139">
        <f>O203*H203</f>
        <v>13.875672000000002</v>
      </c>
      <c r="Q203" s="139">
        <v>0</v>
      </c>
      <c r="R203" s="139">
        <f>Q203*H203</f>
        <v>0</v>
      </c>
      <c r="S203" s="139">
        <v>0</v>
      </c>
      <c r="T203" s="140">
        <f>S203*H203</f>
        <v>0</v>
      </c>
      <c r="AR203" s="141" t="s">
        <v>1388</v>
      </c>
      <c r="AT203" s="141" t="s">
        <v>1384</v>
      </c>
      <c r="AU203" s="141" t="s">
        <v>1295</v>
      </c>
      <c r="AY203" s="17" t="s">
        <v>1382</v>
      </c>
      <c r="BE203" s="142">
        <f>IF(N203="základní",J203,0)</f>
        <v>0</v>
      </c>
      <c r="BF203" s="142">
        <f>IF(N203="snížená",J203,0)</f>
        <v>0</v>
      </c>
      <c r="BG203" s="142">
        <f>IF(N203="zákl. přenesená",J203,0)</f>
        <v>0</v>
      </c>
      <c r="BH203" s="142">
        <f>IF(N203="sníž. přenesená",J203,0)</f>
        <v>0</v>
      </c>
      <c r="BI203" s="142">
        <f>IF(N203="nulová",J203,0)</f>
        <v>0</v>
      </c>
      <c r="BJ203" s="17" t="s">
        <v>1293</v>
      </c>
      <c r="BK203" s="142">
        <f>ROUND(I203*H203,2)</f>
        <v>0</v>
      </c>
      <c r="BL203" s="17" t="s">
        <v>1388</v>
      </c>
      <c r="BM203" s="141" t="s">
        <v>1509</v>
      </c>
    </row>
    <row r="204" spans="2:65" s="13" customFormat="1">
      <c r="B204" s="150"/>
      <c r="D204" s="144" t="s">
        <v>1398</v>
      </c>
      <c r="E204" s="151" t="s">
        <v>1214</v>
      </c>
      <c r="F204" s="152" t="s">
        <v>1510</v>
      </c>
      <c r="H204" s="151" t="s">
        <v>1214</v>
      </c>
      <c r="L204" s="150"/>
      <c r="M204" s="153"/>
      <c r="T204" s="154"/>
      <c r="AT204" s="151" t="s">
        <v>1398</v>
      </c>
      <c r="AU204" s="151" t="s">
        <v>1295</v>
      </c>
      <c r="AV204" s="13" t="s">
        <v>1293</v>
      </c>
      <c r="AW204" s="13" t="s">
        <v>1241</v>
      </c>
      <c r="AX204" s="13" t="s">
        <v>1285</v>
      </c>
      <c r="AY204" s="151" t="s">
        <v>1382</v>
      </c>
    </row>
    <row r="205" spans="2:65" s="12" customFormat="1">
      <c r="B205" s="143"/>
      <c r="D205" s="144" t="s">
        <v>1398</v>
      </c>
      <c r="E205" s="145" t="s">
        <v>1214</v>
      </c>
      <c r="F205" s="146" t="s">
        <v>1511</v>
      </c>
      <c r="H205" s="147">
        <v>50.625</v>
      </c>
      <c r="L205" s="143"/>
      <c r="M205" s="148"/>
      <c r="T205" s="149"/>
      <c r="AT205" s="145" t="s">
        <v>1398</v>
      </c>
      <c r="AU205" s="145" t="s">
        <v>1295</v>
      </c>
      <c r="AV205" s="12" t="s">
        <v>1295</v>
      </c>
      <c r="AW205" s="12" t="s">
        <v>1241</v>
      </c>
      <c r="AX205" s="12" t="s">
        <v>1285</v>
      </c>
      <c r="AY205" s="145" t="s">
        <v>1382</v>
      </c>
    </row>
    <row r="206" spans="2:65" s="12" customFormat="1">
      <c r="B206" s="143"/>
      <c r="D206" s="144" t="s">
        <v>1398</v>
      </c>
      <c r="E206" s="145" t="s">
        <v>1214</v>
      </c>
      <c r="F206" s="146" t="s">
        <v>1512</v>
      </c>
      <c r="H206" s="147">
        <v>209.952</v>
      </c>
      <c r="L206" s="143"/>
      <c r="M206" s="148"/>
      <c r="T206" s="149"/>
      <c r="AT206" s="145" t="s">
        <v>1398</v>
      </c>
      <c r="AU206" s="145" t="s">
        <v>1295</v>
      </c>
      <c r="AV206" s="12" t="s">
        <v>1295</v>
      </c>
      <c r="AW206" s="12" t="s">
        <v>1241</v>
      </c>
      <c r="AX206" s="12" t="s">
        <v>1285</v>
      </c>
      <c r="AY206" s="145" t="s">
        <v>1382</v>
      </c>
    </row>
    <row r="207" spans="2:65" s="15" customFormat="1">
      <c r="B207" s="161"/>
      <c r="D207" s="144" t="s">
        <v>1398</v>
      </c>
      <c r="E207" s="162" t="s">
        <v>1214</v>
      </c>
      <c r="F207" s="163" t="s">
        <v>1513</v>
      </c>
      <c r="H207" s="164">
        <v>260.577</v>
      </c>
      <c r="L207" s="161"/>
      <c r="M207" s="165"/>
      <c r="T207" s="166"/>
      <c r="AT207" s="162" t="s">
        <v>1398</v>
      </c>
      <c r="AU207" s="162" t="s">
        <v>1295</v>
      </c>
      <c r="AV207" s="15" t="s">
        <v>1393</v>
      </c>
      <c r="AW207" s="15" t="s">
        <v>1241</v>
      </c>
      <c r="AX207" s="15" t="s">
        <v>1285</v>
      </c>
      <c r="AY207" s="162" t="s">
        <v>1382</v>
      </c>
    </row>
    <row r="208" spans="2:65" s="12" customFormat="1">
      <c r="B208" s="143"/>
      <c r="D208" s="144" t="s">
        <v>1398</v>
      </c>
      <c r="E208" s="145" t="s">
        <v>1214</v>
      </c>
      <c r="F208" s="146" t="s">
        <v>1514</v>
      </c>
      <c r="H208" s="147">
        <v>65.144000000000005</v>
      </c>
      <c r="L208" s="143"/>
      <c r="M208" s="148"/>
      <c r="T208" s="149"/>
      <c r="AT208" s="145" t="s">
        <v>1398</v>
      </c>
      <c r="AU208" s="145" t="s">
        <v>1295</v>
      </c>
      <c r="AV208" s="12" t="s">
        <v>1295</v>
      </c>
      <c r="AW208" s="12" t="s">
        <v>1241</v>
      </c>
      <c r="AX208" s="12" t="s">
        <v>1293</v>
      </c>
      <c r="AY208" s="145" t="s">
        <v>1382</v>
      </c>
    </row>
    <row r="209" spans="2:65" s="1" customFormat="1" ht="44.25" customHeight="1">
      <c r="B209" s="129"/>
      <c r="C209" s="130" t="s">
        <v>1220</v>
      </c>
      <c r="D209" s="130" t="s">
        <v>1384</v>
      </c>
      <c r="E209" s="131" t="s">
        <v>1515</v>
      </c>
      <c r="F209" s="132" t="s">
        <v>1516</v>
      </c>
      <c r="G209" s="133" t="s">
        <v>1503</v>
      </c>
      <c r="H209" s="134">
        <v>65.144000000000005</v>
      </c>
      <c r="I209" s="135"/>
      <c r="J209" s="135">
        <f>ROUND(I209*H209,2)</f>
        <v>0</v>
      </c>
      <c r="K209" s="136"/>
      <c r="L209" s="29"/>
      <c r="M209" s="137" t="s">
        <v>1214</v>
      </c>
      <c r="N209" s="138" t="s">
        <v>1250</v>
      </c>
      <c r="O209" s="139">
        <v>0.38</v>
      </c>
      <c r="P209" s="139">
        <f>O209*H209</f>
        <v>24.754720000000002</v>
      </c>
      <c r="Q209" s="139">
        <v>0</v>
      </c>
      <c r="R209" s="139">
        <f>Q209*H209</f>
        <v>0</v>
      </c>
      <c r="S209" s="139">
        <v>0</v>
      </c>
      <c r="T209" s="140">
        <f>S209*H209</f>
        <v>0</v>
      </c>
      <c r="AR209" s="141" t="s">
        <v>1388</v>
      </c>
      <c r="AT209" s="141" t="s">
        <v>1384</v>
      </c>
      <c r="AU209" s="141" t="s">
        <v>1295</v>
      </c>
      <c r="AY209" s="17" t="s">
        <v>1382</v>
      </c>
      <c r="BE209" s="142">
        <f>IF(N209="základní",J209,0)</f>
        <v>0</v>
      </c>
      <c r="BF209" s="142">
        <f>IF(N209="snížená",J209,0)</f>
        <v>0</v>
      </c>
      <c r="BG209" s="142">
        <f>IF(N209="zákl. přenesená",J209,0)</f>
        <v>0</v>
      </c>
      <c r="BH209" s="142">
        <f>IF(N209="sníž. přenesená",J209,0)</f>
        <v>0</v>
      </c>
      <c r="BI209" s="142">
        <f>IF(N209="nulová",J209,0)</f>
        <v>0</v>
      </c>
      <c r="BJ209" s="17" t="s">
        <v>1293</v>
      </c>
      <c r="BK209" s="142">
        <f>ROUND(I209*H209,2)</f>
        <v>0</v>
      </c>
      <c r="BL209" s="17" t="s">
        <v>1388</v>
      </c>
      <c r="BM209" s="141" t="s">
        <v>1517</v>
      </c>
    </row>
    <row r="210" spans="2:65" s="13" customFormat="1">
      <c r="B210" s="150"/>
      <c r="D210" s="144" t="s">
        <v>1398</v>
      </c>
      <c r="E210" s="151" t="s">
        <v>1214</v>
      </c>
      <c r="F210" s="152" t="s">
        <v>1518</v>
      </c>
      <c r="H210" s="151" t="s">
        <v>1214</v>
      </c>
      <c r="L210" s="150"/>
      <c r="M210" s="153"/>
      <c r="T210" s="154"/>
      <c r="AT210" s="151" t="s">
        <v>1398</v>
      </c>
      <c r="AU210" s="151" t="s">
        <v>1295</v>
      </c>
      <c r="AV210" s="13" t="s">
        <v>1293</v>
      </c>
      <c r="AW210" s="13" t="s">
        <v>1241</v>
      </c>
      <c r="AX210" s="13" t="s">
        <v>1285</v>
      </c>
      <c r="AY210" s="151" t="s">
        <v>1382</v>
      </c>
    </row>
    <row r="211" spans="2:65" s="12" customFormat="1">
      <c r="B211" s="143"/>
      <c r="D211" s="144" t="s">
        <v>1398</v>
      </c>
      <c r="E211" s="145" t="s">
        <v>1214</v>
      </c>
      <c r="F211" s="146" t="s">
        <v>1511</v>
      </c>
      <c r="H211" s="147">
        <v>50.625</v>
      </c>
      <c r="L211" s="143"/>
      <c r="M211" s="148"/>
      <c r="T211" s="149"/>
      <c r="AT211" s="145" t="s">
        <v>1398</v>
      </c>
      <c r="AU211" s="145" t="s">
        <v>1295</v>
      </c>
      <c r="AV211" s="12" t="s">
        <v>1295</v>
      </c>
      <c r="AW211" s="12" t="s">
        <v>1241</v>
      </c>
      <c r="AX211" s="12" t="s">
        <v>1285</v>
      </c>
      <c r="AY211" s="145" t="s">
        <v>1382</v>
      </c>
    </row>
    <row r="212" spans="2:65" s="12" customFormat="1">
      <c r="B212" s="143"/>
      <c r="D212" s="144" t="s">
        <v>1398</v>
      </c>
      <c r="E212" s="145" t="s">
        <v>1214</v>
      </c>
      <c r="F212" s="146" t="s">
        <v>1512</v>
      </c>
      <c r="H212" s="147">
        <v>209.952</v>
      </c>
      <c r="L212" s="143"/>
      <c r="M212" s="148"/>
      <c r="T212" s="149"/>
      <c r="AT212" s="145" t="s">
        <v>1398</v>
      </c>
      <c r="AU212" s="145" t="s">
        <v>1295</v>
      </c>
      <c r="AV212" s="12" t="s">
        <v>1295</v>
      </c>
      <c r="AW212" s="12" t="s">
        <v>1241</v>
      </c>
      <c r="AX212" s="12" t="s">
        <v>1285</v>
      </c>
      <c r="AY212" s="145" t="s">
        <v>1382</v>
      </c>
    </row>
    <row r="213" spans="2:65" s="15" customFormat="1">
      <c r="B213" s="161"/>
      <c r="D213" s="144" t="s">
        <v>1398</v>
      </c>
      <c r="E213" s="162" t="s">
        <v>1214</v>
      </c>
      <c r="F213" s="163" t="s">
        <v>1513</v>
      </c>
      <c r="H213" s="164">
        <v>260.577</v>
      </c>
      <c r="L213" s="161"/>
      <c r="M213" s="165"/>
      <c r="T213" s="166"/>
      <c r="AT213" s="162" t="s">
        <v>1398</v>
      </c>
      <c r="AU213" s="162" t="s">
        <v>1295</v>
      </c>
      <c r="AV213" s="15" t="s">
        <v>1393</v>
      </c>
      <c r="AW213" s="15" t="s">
        <v>1241</v>
      </c>
      <c r="AX213" s="15" t="s">
        <v>1285</v>
      </c>
      <c r="AY213" s="162" t="s">
        <v>1382</v>
      </c>
    </row>
    <row r="214" spans="2:65" s="12" customFormat="1">
      <c r="B214" s="143"/>
      <c r="D214" s="144" t="s">
        <v>1398</v>
      </c>
      <c r="E214" s="145" t="s">
        <v>1214</v>
      </c>
      <c r="F214" s="146" t="s">
        <v>1514</v>
      </c>
      <c r="H214" s="147">
        <v>65.144000000000005</v>
      </c>
      <c r="L214" s="143"/>
      <c r="M214" s="148"/>
      <c r="T214" s="149"/>
      <c r="AT214" s="145" t="s">
        <v>1398</v>
      </c>
      <c r="AU214" s="145" t="s">
        <v>1295</v>
      </c>
      <c r="AV214" s="12" t="s">
        <v>1295</v>
      </c>
      <c r="AW214" s="12" t="s">
        <v>1241</v>
      </c>
      <c r="AX214" s="12" t="s">
        <v>1293</v>
      </c>
      <c r="AY214" s="145" t="s">
        <v>1382</v>
      </c>
    </row>
    <row r="215" spans="2:65" s="1" customFormat="1" ht="44.25" customHeight="1">
      <c r="B215" s="129"/>
      <c r="C215" s="130" t="s">
        <v>1519</v>
      </c>
      <c r="D215" s="130" t="s">
        <v>1384</v>
      </c>
      <c r="E215" s="131" t="s">
        <v>1520</v>
      </c>
      <c r="F215" s="132" t="s">
        <v>1521</v>
      </c>
      <c r="G215" s="133" t="s">
        <v>1503</v>
      </c>
      <c r="H215" s="134">
        <v>65.144000000000005</v>
      </c>
      <c r="I215" s="135"/>
      <c r="J215" s="135">
        <f>ROUND(I215*H215,2)</f>
        <v>0</v>
      </c>
      <c r="K215" s="136"/>
      <c r="L215" s="29"/>
      <c r="M215" s="137" t="s">
        <v>1214</v>
      </c>
      <c r="N215" s="138" t="s">
        <v>1250</v>
      </c>
      <c r="O215" s="139">
        <v>0.52200000000000002</v>
      </c>
      <c r="P215" s="139">
        <f>O215*H215</f>
        <v>34.005168000000005</v>
      </c>
      <c r="Q215" s="139">
        <v>0</v>
      </c>
      <c r="R215" s="139">
        <f>Q215*H215</f>
        <v>0</v>
      </c>
      <c r="S215" s="139">
        <v>0</v>
      </c>
      <c r="T215" s="140">
        <f>S215*H215</f>
        <v>0</v>
      </c>
      <c r="AR215" s="141" t="s">
        <v>1388</v>
      </c>
      <c r="AT215" s="141" t="s">
        <v>1384</v>
      </c>
      <c r="AU215" s="141" t="s">
        <v>1295</v>
      </c>
      <c r="AY215" s="17" t="s">
        <v>1382</v>
      </c>
      <c r="BE215" s="142">
        <f>IF(N215="základní",J215,0)</f>
        <v>0</v>
      </c>
      <c r="BF215" s="142">
        <f>IF(N215="snížená",J215,0)</f>
        <v>0</v>
      </c>
      <c r="BG215" s="142">
        <f>IF(N215="zákl. přenesená",J215,0)</f>
        <v>0</v>
      </c>
      <c r="BH215" s="142">
        <f>IF(N215="sníž. přenesená",J215,0)</f>
        <v>0</v>
      </c>
      <c r="BI215" s="142">
        <f>IF(N215="nulová",J215,0)</f>
        <v>0</v>
      </c>
      <c r="BJ215" s="17" t="s">
        <v>1293</v>
      </c>
      <c r="BK215" s="142">
        <f>ROUND(I215*H215,2)</f>
        <v>0</v>
      </c>
      <c r="BL215" s="17" t="s">
        <v>1388</v>
      </c>
      <c r="BM215" s="141" t="s">
        <v>1522</v>
      </c>
    </row>
    <row r="216" spans="2:65" s="13" customFormat="1">
      <c r="B216" s="150"/>
      <c r="D216" s="144" t="s">
        <v>1398</v>
      </c>
      <c r="E216" s="151" t="s">
        <v>1214</v>
      </c>
      <c r="F216" s="152" t="s">
        <v>1523</v>
      </c>
      <c r="H216" s="151" t="s">
        <v>1214</v>
      </c>
      <c r="L216" s="150"/>
      <c r="M216" s="153"/>
      <c r="T216" s="154"/>
      <c r="AT216" s="151" t="s">
        <v>1398</v>
      </c>
      <c r="AU216" s="151" t="s">
        <v>1295</v>
      </c>
      <c r="AV216" s="13" t="s">
        <v>1293</v>
      </c>
      <c r="AW216" s="13" t="s">
        <v>1241</v>
      </c>
      <c r="AX216" s="13" t="s">
        <v>1285</v>
      </c>
      <c r="AY216" s="151" t="s">
        <v>1382</v>
      </c>
    </row>
    <row r="217" spans="2:65" s="12" customFormat="1">
      <c r="B217" s="143"/>
      <c r="D217" s="144" t="s">
        <v>1398</v>
      </c>
      <c r="E217" s="145" t="s">
        <v>1214</v>
      </c>
      <c r="F217" s="146" t="s">
        <v>1511</v>
      </c>
      <c r="H217" s="147">
        <v>50.625</v>
      </c>
      <c r="L217" s="143"/>
      <c r="M217" s="148"/>
      <c r="T217" s="149"/>
      <c r="AT217" s="145" t="s">
        <v>1398</v>
      </c>
      <c r="AU217" s="145" t="s">
        <v>1295</v>
      </c>
      <c r="AV217" s="12" t="s">
        <v>1295</v>
      </c>
      <c r="AW217" s="12" t="s">
        <v>1241</v>
      </c>
      <c r="AX217" s="12" t="s">
        <v>1285</v>
      </c>
      <c r="AY217" s="145" t="s">
        <v>1382</v>
      </c>
    </row>
    <row r="218" spans="2:65" s="12" customFormat="1">
      <c r="B218" s="143"/>
      <c r="D218" s="144" t="s">
        <v>1398</v>
      </c>
      <c r="E218" s="145" t="s">
        <v>1214</v>
      </c>
      <c r="F218" s="146" t="s">
        <v>1512</v>
      </c>
      <c r="H218" s="147">
        <v>209.952</v>
      </c>
      <c r="L218" s="143"/>
      <c r="M218" s="148"/>
      <c r="T218" s="149"/>
      <c r="AT218" s="145" t="s">
        <v>1398</v>
      </c>
      <c r="AU218" s="145" t="s">
        <v>1295</v>
      </c>
      <c r="AV218" s="12" t="s">
        <v>1295</v>
      </c>
      <c r="AW218" s="12" t="s">
        <v>1241</v>
      </c>
      <c r="AX218" s="12" t="s">
        <v>1285</v>
      </c>
      <c r="AY218" s="145" t="s">
        <v>1382</v>
      </c>
    </row>
    <row r="219" spans="2:65" s="15" customFormat="1">
      <c r="B219" s="161"/>
      <c r="D219" s="144" t="s">
        <v>1398</v>
      </c>
      <c r="E219" s="162" t="s">
        <v>1214</v>
      </c>
      <c r="F219" s="163" t="s">
        <v>1513</v>
      </c>
      <c r="H219" s="164">
        <v>260.577</v>
      </c>
      <c r="L219" s="161"/>
      <c r="M219" s="165"/>
      <c r="T219" s="166"/>
      <c r="AT219" s="162" t="s">
        <v>1398</v>
      </c>
      <c r="AU219" s="162" t="s">
        <v>1295</v>
      </c>
      <c r="AV219" s="15" t="s">
        <v>1393</v>
      </c>
      <c r="AW219" s="15" t="s">
        <v>1241</v>
      </c>
      <c r="AX219" s="15" t="s">
        <v>1285</v>
      </c>
      <c r="AY219" s="162" t="s">
        <v>1382</v>
      </c>
    </row>
    <row r="220" spans="2:65" s="12" customFormat="1">
      <c r="B220" s="143"/>
      <c r="D220" s="144" t="s">
        <v>1398</v>
      </c>
      <c r="E220" s="145" t="s">
        <v>1214</v>
      </c>
      <c r="F220" s="146" t="s">
        <v>1514</v>
      </c>
      <c r="H220" s="147">
        <v>65.144000000000005</v>
      </c>
      <c r="L220" s="143"/>
      <c r="M220" s="148"/>
      <c r="T220" s="149"/>
      <c r="AT220" s="145" t="s">
        <v>1398</v>
      </c>
      <c r="AU220" s="145" t="s">
        <v>1295</v>
      </c>
      <c r="AV220" s="12" t="s">
        <v>1295</v>
      </c>
      <c r="AW220" s="12" t="s">
        <v>1241</v>
      </c>
      <c r="AX220" s="12" t="s">
        <v>1293</v>
      </c>
      <c r="AY220" s="145" t="s">
        <v>1382</v>
      </c>
    </row>
    <row r="221" spans="2:65" s="1" customFormat="1" ht="44.25" customHeight="1">
      <c r="B221" s="129"/>
      <c r="C221" s="130" t="s">
        <v>1524</v>
      </c>
      <c r="D221" s="130" t="s">
        <v>1384</v>
      </c>
      <c r="E221" s="131" t="s">
        <v>1525</v>
      </c>
      <c r="F221" s="132" t="s">
        <v>1526</v>
      </c>
      <c r="G221" s="133" t="s">
        <v>1503</v>
      </c>
      <c r="H221" s="134">
        <v>39.087000000000003</v>
      </c>
      <c r="I221" s="135"/>
      <c r="J221" s="135">
        <f>ROUND(I221*H221,2)</f>
        <v>0</v>
      </c>
      <c r="K221" s="136"/>
      <c r="L221" s="29"/>
      <c r="M221" s="137" t="s">
        <v>1214</v>
      </c>
      <c r="N221" s="138" t="s">
        <v>1250</v>
      </c>
      <c r="O221" s="139">
        <v>0.89600000000000002</v>
      </c>
      <c r="P221" s="139">
        <f>O221*H221</f>
        <v>35.021952000000006</v>
      </c>
      <c r="Q221" s="139">
        <v>0</v>
      </c>
      <c r="R221" s="139">
        <f>Q221*H221</f>
        <v>0</v>
      </c>
      <c r="S221" s="139">
        <v>0</v>
      </c>
      <c r="T221" s="140">
        <f>S221*H221</f>
        <v>0</v>
      </c>
      <c r="AR221" s="141" t="s">
        <v>1388</v>
      </c>
      <c r="AT221" s="141" t="s">
        <v>1384</v>
      </c>
      <c r="AU221" s="141" t="s">
        <v>1295</v>
      </c>
      <c r="AY221" s="17" t="s">
        <v>1382</v>
      </c>
      <c r="BE221" s="142">
        <f>IF(N221="základní",J221,0)</f>
        <v>0</v>
      </c>
      <c r="BF221" s="142">
        <f>IF(N221="snížená",J221,0)</f>
        <v>0</v>
      </c>
      <c r="BG221" s="142">
        <f>IF(N221="zákl. přenesená",J221,0)</f>
        <v>0</v>
      </c>
      <c r="BH221" s="142">
        <f>IF(N221="sníž. přenesená",J221,0)</f>
        <v>0</v>
      </c>
      <c r="BI221" s="142">
        <f>IF(N221="nulová",J221,0)</f>
        <v>0</v>
      </c>
      <c r="BJ221" s="17" t="s">
        <v>1293</v>
      </c>
      <c r="BK221" s="142">
        <f>ROUND(I221*H221,2)</f>
        <v>0</v>
      </c>
      <c r="BL221" s="17" t="s">
        <v>1388</v>
      </c>
      <c r="BM221" s="141" t="s">
        <v>1527</v>
      </c>
    </row>
    <row r="222" spans="2:65" s="13" customFormat="1">
      <c r="B222" s="150"/>
      <c r="D222" s="144" t="s">
        <v>1398</v>
      </c>
      <c r="E222" s="151" t="s">
        <v>1214</v>
      </c>
      <c r="F222" s="152" t="s">
        <v>1528</v>
      </c>
      <c r="H222" s="151" t="s">
        <v>1214</v>
      </c>
      <c r="L222" s="150"/>
      <c r="M222" s="153"/>
      <c r="T222" s="154"/>
      <c r="AT222" s="151" t="s">
        <v>1398</v>
      </c>
      <c r="AU222" s="151" t="s">
        <v>1295</v>
      </c>
      <c r="AV222" s="13" t="s">
        <v>1293</v>
      </c>
      <c r="AW222" s="13" t="s">
        <v>1241</v>
      </c>
      <c r="AX222" s="13" t="s">
        <v>1285</v>
      </c>
      <c r="AY222" s="151" t="s">
        <v>1382</v>
      </c>
    </row>
    <row r="223" spans="2:65" s="12" customFormat="1">
      <c r="B223" s="143"/>
      <c r="D223" s="144" t="s">
        <v>1398</v>
      </c>
      <c r="E223" s="145" t="s">
        <v>1214</v>
      </c>
      <c r="F223" s="146" t="s">
        <v>1511</v>
      </c>
      <c r="H223" s="147">
        <v>50.625</v>
      </c>
      <c r="L223" s="143"/>
      <c r="M223" s="148"/>
      <c r="T223" s="149"/>
      <c r="AT223" s="145" t="s">
        <v>1398</v>
      </c>
      <c r="AU223" s="145" t="s">
        <v>1295</v>
      </c>
      <c r="AV223" s="12" t="s">
        <v>1295</v>
      </c>
      <c r="AW223" s="12" t="s">
        <v>1241</v>
      </c>
      <c r="AX223" s="12" t="s">
        <v>1285</v>
      </c>
      <c r="AY223" s="145" t="s">
        <v>1382</v>
      </c>
    </row>
    <row r="224" spans="2:65" s="12" customFormat="1">
      <c r="B224" s="143"/>
      <c r="D224" s="144" t="s">
        <v>1398</v>
      </c>
      <c r="E224" s="145" t="s">
        <v>1214</v>
      </c>
      <c r="F224" s="146" t="s">
        <v>1512</v>
      </c>
      <c r="H224" s="147">
        <v>209.952</v>
      </c>
      <c r="L224" s="143"/>
      <c r="M224" s="148"/>
      <c r="T224" s="149"/>
      <c r="AT224" s="145" t="s">
        <v>1398</v>
      </c>
      <c r="AU224" s="145" t="s">
        <v>1295</v>
      </c>
      <c r="AV224" s="12" t="s">
        <v>1295</v>
      </c>
      <c r="AW224" s="12" t="s">
        <v>1241</v>
      </c>
      <c r="AX224" s="12" t="s">
        <v>1285</v>
      </c>
      <c r="AY224" s="145" t="s">
        <v>1382</v>
      </c>
    </row>
    <row r="225" spans="2:65" s="15" customFormat="1">
      <c r="B225" s="161"/>
      <c r="D225" s="144" t="s">
        <v>1398</v>
      </c>
      <c r="E225" s="162" t="s">
        <v>1214</v>
      </c>
      <c r="F225" s="163" t="s">
        <v>1513</v>
      </c>
      <c r="H225" s="164">
        <v>260.577</v>
      </c>
      <c r="L225" s="161"/>
      <c r="M225" s="165"/>
      <c r="T225" s="166"/>
      <c r="AT225" s="162" t="s">
        <v>1398</v>
      </c>
      <c r="AU225" s="162" t="s">
        <v>1295</v>
      </c>
      <c r="AV225" s="15" t="s">
        <v>1393</v>
      </c>
      <c r="AW225" s="15" t="s">
        <v>1241</v>
      </c>
      <c r="AX225" s="15" t="s">
        <v>1285</v>
      </c>
      <c r="AY225" s="162" t="s">
        <v>1382</v>
      </c>
    </row>
    <row r="226" spans="2:65" s="12" customFormat="1">
      <c r="B226" s="143"/>
      <c r="D226" s="144" t="s">
        <v>1398</v>
      </c>
      <c r="E226" s="145" t="s">
        <v>1214</v>
      </c>
      <c r="F226" s="146" t="s">
        <v>1529</v>
      </c>
      <c r="H226" s="147">
        <v>39.087000000000003</v>
      </c>
      <c r="L226" s="143"/>
      <c r="M226" s="148"/>
      <c r="T226" s="149"/>
      <c r="AT226" s="145" t="s">
        <v>1398</v>
      </c>
      <c r="AU226" s="145" t="s">
        <v>1295</v>
      </c>
      <c r="AV226" s="12" t="s">
        <v>1295</v>
      </c>
      <c r="AW226" s="12" t="s">
        <v>1241</v>
      </c>
      <c r="AX226" s="12" t="s">
        <v>1293</v>
      </c>
      <c r="AY226" s="145" t="s">
        <v>1382</v>
      </c>
    </row>
    <row r="227" spans="2:65" s="1" customFormat="1" ht="44.25" customHeight="1">
      <c r="B227" s="129"/>
      <c r="C227" s="130" t="s">
        <v>1530</v>
      </c>
      <c r="D227" s="130" t="s">
        <v>1384</v>
      </c>
      <c r="E227" s="131" t="s">
        <v>1531</v>
      </c>
      <c r="F227" s="132" t="s">
        <v>1532</v>
      </c>
      <c r="G227" s="133" t="s">
        <v>1503</v>
      </c>
      <c r="H227" s="134">
        <v>26.058</v>
      </c>
      <c r="I227" s="135"/>
      <c r="J227" s="135">
        <f>ROUND(I227*H227,2)</f>
        <v>0</v>
      </c>
      <c r="K227" s="136"/>
      <c r="L227" s="29"/>
      <c r="M227" s="137" t="s">
        <v>1214</v>
      </c>
      <c r="N227" s="138" t="s">
        <v>1250</v>
      </c>
      <c r="O227" s="139">
        <v>6.2249999999999996</v>
      </c>
      <c r="P227" s="139">
        <f>O227*H227</f>
        <v>162.21105</v>
      </c>
      <c r="Q227" s="139">
        <v>0</v>
      </c>
      <c r="R227" s="139">
        <f>Q227*H227</f>
        <v>0</v>
      </c>
      <c r="S227" s="139">
        <v>0</v>
      </c>
      <c r="T227" s="140">
        <f>S227*H227</f>
        <v>0</v>
      </c>
      <c r="AR227" s="141" t="s">
        <v>1388</v>
      </c>
      <c r="AT227" s="141" t="s">
        <v>1384</v>
      </c>
      <c r="AU227" s="141" t="s">
        <v>1295</v>
      </c>
      <c r="AY227" s="17" t="s">
        <v>1382</v>
      </c>
      <c r="BE227" s="142">
        <f>IF(N227="základní",J227,0)</f>
        <v>0</v>
      </c>
      <c r="BF227" s="142">
        <f>IF(N227="snížená",J227,0)</f>
        <v>0</v>
      </c>
      <c r="BG227" s="142">
        <f>IF(N227="zákl. přenesená",J227,0)</f>
        <v>0</v>
      </c>
      <c r="BH227" s="142">
        <f>IF(N227="sníž. přenesená",J227,0)</f>
        <v>0</v>
      </c>
      <c r="BI227" s="142">
        <f>IF(N227="nulová",J227,0)</f>
        <v>0</v>
      </c>
      <c r="BJ227" s="17" t="s">
        <v>1293</v>
      </c>
      <c r="BK227" s="142">
        <f>ROUND(I227*H227,2)</f>
        <v>0</v>
      </c>
      <c r="BL227" s="17" t="s">
        <v>1388</v>
      </c>
      <c r="BM227" s="141" t="s">
        <v>1533</v>
      </c>
    </row>
    <row r="228" spans="2:65" s="13" customFormat="1">
      <c r="B228" s="150"/>
      <c r="D228" s="144" t="s">
        <v>1398</v>
      </c>
      <c r="E228" s="151" t="s">
        <v>1214</v>
      </c>
      <c r="F228" s="152" t="s">
        <v>1534</v>
      </c>
      <c r="H228" s="151" t="s">
        <v>1214</v>
      </c>
      <c r="L228" s="150"/>
      <c r="M228" s="153"/>
      <c r="T228" s="154"/>
      <c r="AT228" s="151" t="s">
        <v>1398</v>
      </c>
      <c r="AU228" s="151" t="s">
        <v>1295</v>
      </c>
      <c r="AV228" s="13" t="s">
        <v>1293</v>
      </c>
      <c r="AW228" s="13" t="s">
        <v>1241</v>
      </c>
      <c r="AX228" s="13" t="s">
        <v>1285</v>
      </c>
      <c r="AY228" s="151" t="s">
        <v>1382</v>
      </c>
    </row>
    <row r="229" spans="2:65" s="12" customFormat="1">
      <c r="B229" s="143"/>
      <c r="D229" s="144" t="s">
        <v>1398</v>
      </c>
      <c r="E229" s="145" t="s">
        <v>1214</v>
      </c>
      <c r="F229" s="146" t="s">
        <v>1511</v>
      </c>
      <c r="H229" s="147">
        <v>50.625</v>
      </c>
      <c r="L229" s="143"/>
      <c r="M229" s="148"/>
      <c r="T229" s="149"/>
      <c r="AT229" s="145" t="s">
        <v>1398</v>
      </c>
      <c r="AU229" s="145" t="s">
        <v>1295</v>
      </c>
      <c r="AV229" s="12" t="s">
        <v>1295</v>
      </c>
      <c r="AW229" s="12" t="s">
        <v>1241</v>
      </c>
      <c r="AX229" s="12" t="s">
        <v>1285</v>
      </c>
      <c r="AY229" s="145" t="s">
        <v>1382</v>
      </c>
    </row>
    <row r="230" spans="2:65" s="12" customFormat="1">
      <c r="B230" s="143"/>
      <c r="D230" s="144" t="s">
        <v>1398</v>
      </c>
      <c r="E230" s="145" t="s">
        <v>1214</v>
      </c>
      <c r="F230" s="146" t="s">
        <v>1512</v>
      </c>
      <c r="H230" s="147">
        <v>209.952</v>
      </c>
      <c r="L230" s="143"/>
      <c r="M230" s="148"/>
      <c r="T230" s="149"/>
      <c r="AT230" s="145" t="s">
        <v>1398</v>
      </c>
      <c r="AU230" s="145" t="s">
        <v>1295</v>
      </c>
      <c r="AV230" s="12" t="s">
        <v>1295</v>
      </c>
      <c r="AW230" s="12" t="s">
        <v>1241</v>
      </c>
      <c r="AX230" s="12" t="s">
        <v>1285</v>
      </c>
      <c r="AY230" s="145" t="s">
        <v>1382</v>
      </c>
    </row>
    <row r="231" spans="2:65" s="15" customFormat="1">
      <c r="B231" s="161"/>
      <c r="D231" s="144" t="s">
        <v>1398</v>
      </c>
      <c r="E231" s="162" t="s">
        <v>1214</v>
      </c>
      <c r="F231" s="163" t="s">
        <v>1513</v>
      </c>
      <c r="H231" s="164">
        <v>260.577</v>
      </c>
      <c r="L231" s="161"/>
      <c r="M231" s="165"/>
      <c r="T231" s="166"/>
      <c r="AT231" s="162" t="s">
        <v>1398</v>
      </c>
      <c r="AU231" s="162" t="s">
        <v>1295</v>
      </c>
      <c r="AV231" s="15" t="s">
        <v>1393</v>
      </c>
      <c r="AW231" s="15" t="s">
        <v>1241</v>
      </c>
      <c r="AX231" s="15" t="s">
        <v>1285</v>
      </c>
      <c r="AY231" s="162" t="s">
        <v>1382</v>
      </c>
    </row>
    <row r="232" spans="2:65" s="12" customFormat="1">
      <c r="B232" s="143"/>
      <c r="D232" s="144" t="s">
        <v>1398</v>
      </c>
      <c r="E232" s="145" t="s">
        <v>1214</v>
      </c>
      <c r="F232" s="146" t="s">
        <v>1535</v>
      </c>
      <c r="H232" s="147">
        <v>26.058</v>
      </c>
      <c r="L232" s="143"/>
      <c r="M232" s="148"/>
      <c r="T232" s="149"/>
      <c r="AT232" s="145" t="s">
        <v>1398</v>
      </c>
      <c r="AU232" s="145" t="s">
        <v>1295</v>
      </c>
      <c r="AV232" s="12" t="s">
        <v>1295</v>
      </c>
      <c r="AW232" s="12" t="s">
        <v>1241</v>
      </c>
      <c r="AX232" s="12" t="s">
        <v>1293</v>
      </c>
      <c r="AY232" s="145" t="s">
        <v>1382</v>
      </c>
    </row>
    <row r="233" spans="2:65" s="1" customFormat="1" ht="55.5" customHeight="1">
      <c r="B233" s="129"/>
      <c r="C233" s="130" t="s">
        <v>1536</v>
      </c>
      <c r="D233" s="130" t="s">
        <v>1384</v>
      </c>
      <c r="E233" s="131" t="s">
        <v>1537</v>
      </c>
      <c r="F233" s="132" t="s">
        <v>1538</v>
      </c>
      <c r="G233" s="133" t="s">
        <v>1503</v>
      </c>
      <c r="H233" s="134">
        <v>391.149</v>
      </c>
      <c r="I233" s="135"/>
      <c r="J233" s="135">
        <f>ROUND(I233*H233,2)</f>
        <v>0</v>
      </c>
      <c r="K233" s="136"/>
      <c r="L233" s="29"/>
      <c r="M233" s="137" t="s">
        <v>1214</v>
      </c>
      <c r="N233" s="138" t="s">
        <v>1250</v>
      </c>
      <c r="O233" s="139">
        <v>0.23400000000000001</v>
      </c>
      <c r="P233" s="139">
        <f>O233*H233</f>
        <v>91.528866000000008</v>
      </c>
      <c r="Q233" s="139">
        <v>0</v>
      </c>
      <c r="R233" s="139">
        <f>Q233*H233</f>
        <v>0</v>
      </c>
      <c r="S233" s="139">
        <v>0</v>
      </c>
      <c r="T233" s="140">
        <f>S233*H233</f>
        <v>0</v>
      </c>
      <c r="AR233" s="141" t="s">
        <v>1388</v>
      </c>
      <c r="AT233" s="141" t="s">
        <v>1384</v>
      </c>
      <c r="AU233" s="141" t="s">
        <v>1295</v>
      </c>
      <c r="AY233" s="17" t="s">
        <v>1382</v>
      </c>
      <c r="BE233" s="142">
        <f>IF(N233="základní",J233,0)</f>
        <v>0</v>
      </c>
      <c r="BF233" s="142">
        <f>IF(N233="snížená",J233,0)</f>
        <v>0</v>
      </c>
      <c r="BG233" s="142">
        <f>IF(N233="zákl. přenesená",J233,0)</f>
        <v>0</v>
      </c>
      <c r="BH233" s="142">
        <f>IF(N233="sníž. přenesená",J233,0)</f>
        <v>0</v>
      </c>
      <c r="BI233" s="142">
        <f>IF(N233="nulová",J233,0)</f>
        <v>0</v>
      </c>
      <c r="BJ233" s="17" t="s">
        <v>1293</v>
      </c>
      <c r="BK233" s="142">
        <f>ROUND(I233*H233,2)</f>
        <v>0</v>
      </c>
      <c r="BL233" s="17" t="s">
        <v>1388</v>
      </c>
      <c r="BM233" s="141" t="s">
        <v>1539</v>
      </c>
    </row>
    <row r="234" spans="2:65" s="13" customFormat="1">
      <c r="B234" s="150"/>
      <c r="D234" s="144" t="s">
        <v>1398</v>
      </c>
      <c r="E234" s="151" t="s">
        <v>1214</v>
      </c>
      <c r="F234" s="152" t="s">
        <v>1510</v>
      </c>
      <c r="H234" s="151" t="s">
        <v>1214</v>
      </c>
      <c r="L234" s="150"/>
      <c r="M234" s="153"/>
      <c r="T234" s="154"/>
      <c r="AT234" s="151" t="s">
        <v>1398</v>
      </c>
      <c r="AU234" s="151" t="s">
        <v>1295</v>
      </c>
      <c r="AV234" s="13" t="s">
        <v>1293</v>
      </c>
      <c r="AW234" s="13" t="s">
        <v>1241</v>
      </c>
      <c r="AX234" s="13" t="s">
        <v>1285</v>
      </c>
      <c r="AY234" s="151" t="s">
        <v>1382</v>
      </c>
    </row>
    <row r="235" spans="2:65" s="12" customFormat="1" ht="22.5">
      <c r="B235" s="143"/>
      <c r="D235" s="144" t="s">
        <v>1398</v>
      </c>
      <c r="E235" s="145" t="s">
        <v>1214</v>
      </c>
      <c r="F235" s="146" t="s">
        <v>1540</v>
      </c>
      <c r="H235" s="147">
        <v>729.96</v>
      </c>
      <c r="L235" s="143"/>
      <c r="M235" s="148"/>
      <c r="T235" s="149"/>
      <c r="AT235" s="145" t="s">
        <v>1398</v>
      </c>
      <c r="AU235" s="145" t="s">
        <v>1295</v>
      </c>
      <c r="AV235" s="12" t="s">
        <v>1295</v>
      </c>
      <c r="AW235" s="12" t="s">
        <v>1241</v>
      </c>
      <c r="AX235" s="12" t="s">
        <v>1285</v>
      </c>
      <c r="AY235" s="145" t="s">
        <v>1382</v>
      </c>
    </row>
    <row r="236" spans="2:65" s="12" customFormat="1" ht="22.5">
      <c r="B236" s="143"/>
      <c r="D236" s="144" t="s">
        <v>1398</v>
      </c>
      <c r="E236" s="145" t="s">
        <v>1214</v>
      </c>
      <c r="F236" s="146" t="s">
        <v>1541</v>
      </c>
      <c r="H236" s="147">
        <v>208.05</v>
      </c>
      <c r="L236" s="143"/>
      <c r="M236" s="148"/>
      <c r="T236" s="149"/>
      <c r="AT236" s="145" t="s">
        <v>1398</v>
      </c>
      <c r="AU236" s="145" t="s">
        <v>1295</v>
      </c>
      <c r="AV236" s="12" t="s">
        <v>1295</v>
      </c>
      <c r="AW236" s="12" t="s">
        <v>1241</v>
      </c>
      <c r="AX236" s="12" t="s">
        <v>1285</v>
      </c>
      <c r="AY236" s="145" t="s">
        <v>1382</v>
      </c>
    </row>
    <row r="237" spans="2:65" s="12" customFormat="1" ht="22.5">
      <c r="B237" s="143"/>
      <c r="D237" s="144" t="s">
        <v>1398</v>
      </c>
      <c r="E237" s="145" t="s">
        <v>1214</v>
      </c>
      <c r="F237" s="146" t="s">
        <v>1542</v>
      </c>
      <c r="H237" s="147">
        <v>107.84399999999999</v>
      </c>
      <c r="L237" s="143"/>
      <c r="M237" s="148"/>
      <c r="T237" s="149"/>
      <c r="AT237" s="145" t="s">
        <v>1398</v>
      </c>
      <c r="AU237" s="145" t="s">
        <v>1295</v>
      </c>
      <c r="AV237" s="12" t="s">
        <v>1295</v>
      </c>
      <c r="AW237" s="12" t="s">
        <v>1241</v>
      </c>
      <c r="AX237" s="12" t="s">
        <v>1285</v>
      </c>
      <c r="AY237" s="145" t="s">
        <v>1382</v>
      </c>
    </row>
    <row r="238" spans="2:65" s="12" customFormat="1">
      <c r="B238" s="143"/>
      <c r="D238" s="144" t="s">
        <v>1398</v>
      </c>
      <c r="E238" s="145" t="s">
        <v>1214</v>
      </c>
      <c r="F238" s="146" t="s">
        <v>1543</v>
      </c>
      <c r="H238" s="147">
        <v>518.74199999999996</v>
      </c>
      <c r="L238" s="143"/>
      <c r="M238" s="148"/>
      <c r="T238" s="149"/>
      <c r="AT238" s="145" t="s">
        <v>1398</v>
      </c>
      <c r="AU238" s="145" t="s">
        <v>1295</v>
      </c>
      <c r="AV238" s="12" t="s">
        <v>1295</v>
      </c>
      <c r="AW238" s="12" t="s">
        <v>1241</v>
      </c>
      <c r="AX238" s="12" t="s">
        <v>1285</v>
      </c>
      <c r="AY238" s="145" t="s">
        <v>1382</v>
      </c>
    </row>
    <row r="239" spans="2:65" s="15" customFormat="1">
      <c r="B239" s="161"/>
      <c r="D239" s="144" t="s">
        <v>1398</v>
      </c>
      <c r="E239" s="162" t="s">
        <v>1214</v>
      </c>
      <c r="F239" s="163" t="s">
        <v>1513</v>
      </c>
      <c r="H239" s="164">
        <v>1564.596</v>
      </c>
      <c r="L239" s="161"/>
      <c r="M239" s="165"/>
      <c r="T239" s="166"/>
      <c r="AT239" s="162" t="s">
        <v>1398</v>
      </c>
      <c r="AU239" s="162" t="s">
        <v>1295</v>
      </c>
      <c r="AV239" s="15" t="s">
        <v>1393</v>
      </c>
      <c r="AW239" s="15" t="s">
        <v>1241</v>
      </c>
      <c r="AX239" s="15" t="s">
        <v>1285</v>
      </c>
      <c r="AY239" s="162" t="s">
        <v>1382</v>
      </c>
    </row>
    <row r="240" spans="2:65" s="12" customFormat="1">
      <c r="B240" s="143"/>
      <c r="D240" s="144" t="s">
        <v>1398</v>
      </c>
      <c r="E240" s="145" t="s">
        <v>1214</v>
      </c>
      <c r="F240" s="146" t="s">
        <v>1544</v>
      </c>
      <c r="H240" s="147">
        <v>391.149</v>
      </c>
      <c r="L240" s="143"/>
      <c r="M240" s="148"/>
      <c r="T240" s="149"/>
      <c r="AT240" s="145" t="s">
        <v>1398</v>
      </c>
      <c r="AU240" s="145" t="s">
        <v>1295</v>
      </c>
      <c r="AV240" s="12" t="s">
        <v>1295</v>
      </c>
      <c r="AW240" s="12" t="s">
        <v>1241</v>
      </c>
      <c r="AX240" s="12" t="s">
        <v>1293</v>
      </c>
      <c r="AY240" s="145" t="s">
        <v>1382</v>
      </c>
    </row>
    <row r="241" spans="2:65" s="1" customFormat="1" ht="55.5" customHeight="1">
      <c r="B241" s="129"/>
      <c r="C241" s="130" t="s">
        <v>1545</v>
      </c>
      <c r="D241" s="130" t="s">
        <v>1384</v>
      </c>
      <c r="E241" s="131" t="s">
        <v>1546</v>
      </c>
      <c r="F241" s="132" t="s">
        <v>1547</v>
      </c>
      <c r="G241" s="133" t="s">
        <v>1503</v>
      </c>
      <c r="H241" s="134">
        <v>391.149</v>
      </c>
      <c r="I241" s="135"/>
      <c r="J241" s="135">
        <f>ROUND(I241*H241,2)</f>
        <v>0</v>
      </c>
      <c r="K241" s="136"/>
      <c r="L241" s="29"/>
      <c r="M241" s="137" t="s">
        <v>1214</v>
      </c>
      <c r="N241" s="138" t="s">
        <v>1250</v>
      </c>
      <c r="O241" s="139">
        <v>0.36199999999999999</v>
      </c>
      <c r="P241" s="139">
        <f>O241*H241</f>
        <v>141.59593799999999</v>
      </c>
      <c r="Q241" s="139">
        <v>0</v>
      </c>
      <c r="R241" s="139">
        <f>Q241*H241</f>
        <v>0</v>
      </c>
      <c r="S241" s="139">
        <v>0</v>
      </c>
      <c r="T241" s="140">
        <f>S241*H241</f>
        <v>0</v>
      </c>
      <c r="AR241" s="141" t="s">
        <v>1388</v>
      </c>
      <c r="AT241" s="141" t="s">
        <v>1384</v>
      </c>
      <c r="AU241" s="141" t="s">
        <v>1295</v>
      </c>
      <c r="AY241" s="17" t="s">
        <v>1382</v>
      </c>
      <c r="BE241" s="142">
        <f>IF(N241="základní",J241,0)</f>
        <v>0</v>
      </c>
      <c r="BF241" s="142">
        <f>IF(N241="snížená",J241,0)</f>
        <v>0</v>
      </c>
      <c r="BG241" s="142">
        <f>IF(N241="zákl. přenesená",J241,0)</f>
        <v>0</v>
      </c>
      <c r="BH241" s="142">
        <f>IF(N241="sníž. přenesená",J241,0)</f>
        <v>0</v>
      </c>
      <c r="BI241" s="142">
        <f>IF(N241="nulová",J241,0)</f>
        <v>0</v>
      </c>
      <c r="BJ241" s="17" t="s">
        <v>1293</v>
      </c>
      <c r="BK241" s="142">
        <f>ROUND(I241*H241,2)</f>
        <v>0</v>
      </c>
      <c r="BL241" s="17" t="s">
        <v>1388</v>
      </c>
      <c r="BM241" s="141" t="s">
        <v>1548</v>
      </c>
    </row>
    <row r="242" spans="2:65" s="13" customFormat="1">
      <c r="B242" s="150"/>
      <c r="D242" s="144" t="s">
        <v>1398</v>
      </c>
      <c r="E242" s="151" t="s">
        <v>1214</v>
      </c>
      <c r="F242" s="152" t="s">
        <v>1518</v>
      </c>
      <c r="H242" s="151" t="s">
        <v>1214</v>
      </c>
      <c r="L242" s="150"/>
      <c r="M242" s="153"/>
      <c r="T242" s="154"/>
      <c r="AT242" s="151" t="s">
        <v>1398</v>
      </c>
      <c r="AU242" s="151" t="s">
        <v>1295</v>
      </c>
      <c r="AV242" s="13" t="s">
        <v>1293</v>
      </c>
      <c r="AW242" s="13" t="s">
        <v>1241</v>
      </c>
      <c r="AX242" s="13" t="s">
        <v>1285</v>
      </c>
      <c r="AY242" s="151" t="s">
        <v>1382</v>
      </c>
    </row>
    <row r="243" spans="2:65" s="12" customFormat="1" ht="22.5">
      <c r="B243" s="143"/>
      <c r="D243" s="144" t="s">
        <v>1398</v>
      </c>
      <c r="E243" s="145" t="s">
        <v>1214</v>
      </c>
      <c r="F243" s="146" t="s">
        <v>1540</v>
      </c>
      <c r="H243" s="147">
        <v>729.96</v>
      </c>
      <c r="L243" s="143"/>
      <c r="M243" s="148"/>
      <c r="T243" s="149"/>
      <c r="AT243" s="145" t="s">
        <v>1398</v>
      </c>
      <c r="AU243" s="145" t="s">
        <v>1295</v>
      </c>
      <c r="AV243" s="12" t="s">
        <v>1295</v>
      </c>
      <c r="AW243" s="12" t="s">
        <v>1241</v>
      </c>
      <c r="AX243" s="12" t="s">
        <v>1285</v>
      </c>
      <c r="AY243" s="145" t="s">
        <v>1382</v>
      </c>
    </row>
    <row r="244" spans="2:65" s="12" customFormat="1" ht="22.5">
      <c r="B244" s="143"/>
      <c r="D244" s="144" t="s">
        <v>1398</v>
      </c>
      <c r="E244" s="145" t="s">
        <v>1214</v>
      </c>
      <c r="F244" s="146" t="s">
        <v>1541</v>
      </c>
      <c r="H244" s="147">
        <v>208.05</v>
      </c>
      <c r="L244" s="143"/>
      <c r="M244" s="148"/>
      <c r="T244" s="149"/>
      <c r="AT244" s="145" t="s">
        <v>1398</v>
      </c>
      <c r="AU244" s="145" t="s">
        <v>1295</v>
      </c>
      <c r="AV244" s="12" t="s">
        <v>1295</v>
      </c>
      <c r="AW244" s="12" t="s">
        <v>1241</v>
      </c>
      <c r="AX244" s="12" t="s">
        <v>1285</v>
      </c>
      <c r="AY244" s="145" t="s">
        <v>1382</v>
      </c>
    </row>
    <row r="245" spans="2:65" s="12" customFormat="1" ht="22.5">
      <c r="B245" s="143"/>
      <c r="D245" s="144" t="s">
        <v>1398</v>
      </c>
      <c r="E245" s="145" t="s">
        <v>1214</v>
      </c>
      <c r="F245" s="146" t="s">
        <v>1542</v>
      </c>
      <c r="H245" s="147">
        <v>107.84399999999999</v>
      </c>
      <c r="L245" s="143"/>
      <c r="M245" s="148"/>
      <c r="T245" s="149"/>
      <c r="AT245" s="145" t="s">
        <v>1398</v>
      </c>
      <c r="AU245" s="145" t="s">
        <v>1295</v>
      </c>
      <c r="AV245" s="12" t="s">
        <v>1295</v>
      </c>
      <c r="AW245" s="12" t="s">
        <v>1241</v>
      </c>
      <c r="AX245" s="12" t="s">
        <v>1285</v>
      </c>
      <c r="AY245" s="145" t="s">
        <v>1382</v>
      </c>
    </row>
    <row r="246" spans="2:65" s="12" customFormat="1">
      <c r="B246" s="143"/>
      <c r="D246" s="144" t="s">
        <v>1398</v>
      </c>
      <c r="E246" s="145" t="s">
        <v>1214</v>
      </c>
      <c r="F246" s="146" t="s">
        <v>1543</v>
      </c>
      <c r="H246" s="147">
        <v>518.74199999999996</v>
      </c>
      <c r="L246" s="143"/>
      <c r="M246" s="148"/>
      <c r="T246" s="149"/>
      <c r="AT246" s="145" t="s">
        <v>1398</v>
      </c>
      <c r="AU246" s="145" t="s">
        <v>1295</v>
      </c>
      <c r="AV246" s="12" t="s">
        <v>1295</v>
      </c>
      <c r="AW246" s="12" t="s">
        <v>1241</v>
      </c>
      <c r="AX246" s="12" t="s">
        <v>1285</v>
      </c>
      <c r="AY246" s="145" t="s">
        <v>1382</v>
      </c>
    </row>
    <row r="247" spans="2:65" s="15" customFormat="1">
      <c r="B247" s="161"/>
      <c r="D247" s="144" t="s">
        <v>1398</v>
      </c>
      <c r="E247" s="162" t="s">
        <v>1214</v>
      </c>
      <c r="F247" s="163" t="s">
        <v>1513</v>
      </c>
      <c r="H247" s="164">
        <v>1564.596</v>
      </c>
      <c r="L247" s="161"/>
      <c r="M247" s="165"/>
      <c r="T247" s="166"/>
      <c r="AT247" s="162" t="s">
        <v>1398</v>
      </c>
      <c r="AU247" s="162" t="s">
        <v>1295</v>
      </c>
      <c r="AV247" s="15" t="s">
        <v>1393</v>
      </c>
      <c r="AW247" s="15" t="s">
        <v>1241</v>
      </c>
      <c r="AX247" s="15" t="s">
        <v>1285</v>
      </c>
      <c r="AY247" s="162" t="s">
        <v>1382</v>
      </c>
    </row>
    <row r="248" spans="2:65" s="12" customFormat="1">
      <c r="B248" s="143"/>
      <c r="D248" s="144" t="s">
        <v>1398</v>
      </c>
      <c r="E248" s="145" t="s">
        <v>1214</v>
      </c>
      <c r="F248" s="146" t="s">
        <v>1544</v>
      </c>
      <c r="H248" s="147">
        <v>391.149</v>
      </c>
      <c r="L248" s="143"/>
      <c r="M248" s="148"/>
      <c r="T248" s="149"/>
      <c r="AT248" s="145" t="s">
        <v>1398</v>
      </c>
      <c r="AU248" s="145" t="s">
        <v>1295</v>
      </c>
      <c r="AV248" s="12" t="s">
        <v>1295</v>
      </c>
      <c r="AW248" s="12" t="s">
        <v>1241</v>
      </c>
      <c r="AX248" s="12" t="s">
        <v>1293</v>
      </c>
      <c r="AY248" s="145" t="s">
        <v>1382</v>
      </c>
    </row>
    <row r="249" spans="2:65" s="1" customFormat="1" ht="55.5" customHeight="1">
      <c r="B249" s="129"/>
      <c r="C249" s="130" t="s">
        <v>1549</v>
      </c>
      <c r="D249" s="130" t="s">
        <v>1384</v>
      </c>
      <c r="E249" s="131" t="s">
        <v>1550</v>
      </c>
      <c r="F249" s="132" t="s">
        <v>1551</v>
      </c>
      <c r="G249" s="133" t="s">
        <v>1503</v>
      </c>
      <c r="H249" s="134">
        <v>79.73</v>
      </c>
      <c r="I249" s="135"/>
      <c r="J249" s="135">
        <f>ROUND(I249*H249,2)</f>
        <v>0</v>
      </c>
      <c r="K249" s="136"/>
      <c r="L249" s="29"/>
      <c r="M249" s="137" t="s">
        <v>1214</v>
      </c>
      <c r="N249" s="138" t="s">
        <v>1250</v>
      </c>
      <c r="O249" s="139">
        <v>6.0149999999999997</v>
      </c>
      <c r="P249" s="139">
        <f>O249*H249</f>
        <v>479.57594999999998</v>
      </c>
      <c r="Q249" s="139">
        <v>0</v>
      </c>
      <c r="R249" s="139">
        <f>Q249*H249</f>
        <v>0</v>
      </c>
      <c r="S249" s="139">
        <v>0</v>
      </c>
      <c r="T249" s="140">
        <f>S249*H249</f>
        <v>0</v>
      </c>
      <c r="AR249" s="141" t="s">
        <v>1388</v>
      </c>
      <c r="AT249" s="141" t="s">
        <v>1384</v>
      </c>
      <c r="AU249" s="141" t="s">
        <v>1295</v>
      </c>
      <c r="AY249" s="17" t="s">
        <v>1382</v>
      </c>
      <c r="BE249" s="142">
        <f>IF(N249="základní",J249,0)</f>
        <v>0</v>
      </c>
      <c r="BF249" s="142">
        <f>IF(N249="snížená",J249,0)</f>
        <v>0</v>
      </c>
      <c r="BG249" s="142">
        <f>IF(N249="zákl. přenesená",J249,0)</f>
        <v>0</v>
      </c>
      <c r="BH249" s="142">
        <f>IF(N249="sníž. přenesená",J249,0)</f>
        <v>0</v>
      </c>
      <c r="BI249" s="142">
        <f>IF(N249="nulová",J249,0)</f>
        <v>0</v>
      </c>
      <c r="BJ249" s="17" t="s">
        <v>1293</v>
      </c>
      <c r="BK249" s="142">
        <f>ROUND(I249*H249,2)</f>
        <v>0</v>
      </c>
      <c r="BL249" s="17" t="s">
        <v>1388</v>
      </c>
      <c r="BM249" s="141" t="s">
        <v>1552</v>
      </c>
    </row>
    <row r="250" spans="2:65" s="12" customFormat="1">
      <c r="B250" s="143"/>
      <c r="D250" s="144" t="s">
        <v>1398</v>
      </c>
      <c r="E250" s="145" t="s">
        <v>1214</v>
      </c>
      <c r="F250" s="146" t="s">
        <v>1553</v>
      </c>
      <c r="H250" s="147">
        <v>79.73</v>
      </c>
      <c r="L250" s="143"/>
      <c r="M250" s="148"/>
      <c r="T250" s="149"/>
      <c r="AT250" s="145" t="s">
        <v>1398</v>
      </c>
      <c r="AU250" s="145" t="s">
        <v>1295</v>
      </c>
      <c r="AV250" s="12" t="s">
        <v>1295</v>
      </c>
      <c r="AW250" s="12" t="s">
        <v>1241</v>
      </c>
      <c r="AX250" s="12" t="s">
        <v>1293</v>
      </c>
      <c r="AY250" s="145" t="s">
        <v>1382</v>
      </c>
    </row>
    <row r="251" spans="2:65" s="1" customFormat="1" ht="55.5" customHeight="1">
      <c r="B251" s="129"/>
      <c r="C251" s="130" t="s">
        <v>1554</v>
      </c>
      <c r="D251" s="130" t="s">
        <v>1384</v>
      </c>
      <c r="E251" s="131" t="s">
        <v>1555</v>
      </c>
      <c r="F251" s="132" t="s">
        <v>1556</v>
      </c>
      <c r="G251" s="133" t="s">
        <v>1503</v>
      </c>
      <c r="H251" s="134">
        <v>391.149</v>
      </c>
      <c r="I251" s="135"/>
      <c r="J251" s="135">
        <f>ROUND(I251*H251,2)</f>
        <v>0</v>
      </c>
      <c r="K251" s="136"/>
      <c r="L251" s="29"/>
      <c r="M251" s="137" t="s">
        <v>1214</v>
      </c>
      <c r="N251" s="138" t="s">
        <v>1250</v>
      </c>
      <c r="O251" s="139">
        <v>0.505</v>
      </c>
      <c r="P251" s="139">
        <f>O251*H251</f>
        <v>197.53024500000001</v>
      </c>
      <c r="Q251" s="139">
        <v>0</v>
      </c>
      <c r="R251" s="139">
        <f>Q251*H251</f>
        <v>0</v>
      </c>
      <c r="S251" s="139">
        <v>0</v>
      </c>
      <c r="T251" s="140">
        <f>S251*H251</f>
        <v>0</v>
      </c>
      <c r="AR251" s="141" t="s">
        <v>1388</v>
      </c>
      <c r="AT251" s="141" t="s">
        <v>1384</v>
      </c>
      <c r="AU251" s="141" t="s">
        <v>1295</v>
      </c>
      <c r="AY251" s="17" t="s">
        <v>1382</v>
      </c>
      <c r="BE251" s="142">
        <f>IF(N251="základní",J251,0)</f>
        <v>0</v>
      </c>
      <c r="BF251" s="142">
        <f>IF(N251="snížená",J251,0)</f>
        <v>0</v>
      </c>
      <c r="BG251" s="142">
        <f>IF(N251="zákl. přenesená",J251,0)</f>
        <v>0</v>
      </c>
      <c r="BH251" s="142">
        <f>IF(N251="sníž. přenesená",J251,0)</f>
        <v>0</v>
      </c>
      <c r="BI251" s="142">
        <f>IF(N251="nulová",J251,0)</f>
        <v>0</v>
      </c>
      <c r="BJ251" s="17" t="s">
        <v>1293</v>
      </c>
      <c r="BK251" s="142">
        <f>ROUND(I251*H251,2)</f>
        <v>0</v>
      </c>
      <c r="BL251" s="17" t="s">
        <v>1388</v>
      </c>
      <c r="BM251" s="141" t="s">
        <v>1557</v>
      </c>
    </row>
    <row r="252" spans="2:65" s="13" customFormat="1">
      <c r="B252" s="150"/>
      <c r="D252" s="144" t="s">
        <v>1398</v>
      </c>
      <c r="E252" s="151" t="s">
        <v>1214</v>
      </c>
      <c r="F252" s="152" t="s">
        <v>1523</v>
      </c>
      <c r="H252" s="151" t="s">
        <v>1214</v>
      </c>
      <c r="L252" s="150"/>
      <c r="M252" s="153"/>
      <c r="T252" s="154"/>
      <c r="AT252" s="151" t="s">
        <v>1398</v>
      </c>
      <c r="AU252" s="151" t="s">
        <v>1295</v>
      </c>
      <c r="AV252" s="13" t="s">
        <v>1293</v>
      </c>
      <c r="AW252" s="13" t="s">
        <v>1241</v>
      </c>
      <c r="AX252" s="13" t="s">
        <v>1285</v>
      </c>
      <c r="AY252" s="151" t="s">
        <v>1382</v>
      </c>
    </row>
    <row r="253" spans="2:65" s="12" customFormat="1" ht="22.5">
      <c r="B253" s="143"/>
      <c r="D253" s="144" t="s">
        <v>1398</v>
      </c>
      <c r="E253" s="145" t="s">
        <v>1214</v>
      </c>
      <c r="F253" s="146" t="s">
        <v>1540</v>
      </c>
      <c r="H253" s="147">
        <v>729.96</v>
      </c>
      <c r="L253" s="143"/>
      <c r="M253" s="148"/>
      <c r="T253" s="149"/>
      <c r="AT253" s="145" t="s">
        <v>1398</v>
      </c>
      <c r="AU253" s="145" t="s">
        <v>1295</v>
      </c>
      <c r="AV253" s="12" t="s">
        <v>1295</v>
      </c>
      <c r="AW253" s="12" t="s">
        <v>1241</v>
      </c>
      <c r="AX253" s="12" t="s">
        <v>1285</v>
      </c>
      <c r="AY253" s="145" t="s">
        <v>1382</v>
      </c>
    </row>
    <row r="254" spans="2:65" s="12" customFormat="1" ht="22.5">
      <c r="B254" s="143"/>
      <c r="D254" s="144" t="s">
        <v>1398</v>
      </c>
      <c r="E254" s="145" t="s">
        <v>1214</v>
      </c>
      <c r="F254" s="146" t="s">
        <v>1541</v>
      </c>
      <c r="H254" s="147">
        <v>208.05</v>
      </c>
      <c r="L254" s="143"/>
      <c r="M254" s="148"/>
      <c r="T254" s="149"/>
      <c r="AT254" s="145" t="s">
        <v>1398</v>
      </c>
      <c r="AU254" s="145" t="s">
        <v>1295</v>
      </c>
      <c r="AV254" s="12" t="s">
        <v>1295</v>
      </c>
      <c r="AW254" s="12" t="s">
        <v>1241</v>
      </c>
      <c r="AX254" s="12" t="s">
        <v>1285</v>
      </c>
      <c r="AY254" s="145" t="s">
        <v>1382</v>
      </c>
    </row>
    <row r="255" spans="2:65" s="12" customFormat="1" ht="22.5">
      <c r="B255" s="143"/>
      <c r="D255" s="144" t="s">
        <v>1398</v>
      </c>
      <c r="E255" s="145" t="s">
        <v>1214</v>
      </c>
      <c r="F255" s="146" t="s">
        <v>1542</v>
      </c>
      <c r="H255" s="147">
        <v>107.84399999999999</v>
      </c>
      <c r="L255" s="143"/>
      <c r="M255" s="148"/>
      <c r="T255" s="149"/>
      <c r="AT255" s="145" t="s">
        <v>1398</v>
      </c>
      <c r="AU255" s="145" t="s">
        <v>1295</v>
      </c>
      <c r="AV255" s="12" t="s">
        <v>1295</v>
      </c>
      <c r="AW255" s="12" t="s">
        <v>1241</v>
      </c>
      <c r="AX255" s="12" t="s">
        <v>1285</v>
      </c>
      <c r="AY255" s="145" t="s">
        <v>1382</v>
      </c>
    </row>
    <row r="256" spans="2:65" s="12" customFormat="1">
      <c r="B256" s="143"/>
      <c r="D256" s="144" t="s">
        <v>1398</v>
      </c>
      <c r="E256" s="145" t="s">
        <v>1214</v>
      </c>
      <c r="F256" s="146" t="s">
        <v>1543</v>
      </c>
      <c r="H256" s="147">
        <v>518.74199999999996</v>
      </c>
      <c r="L256" s="143"/>
      <c r="M256" s="148"/>
      <c r="T256" s="149"/>
      <c r="AT256" s="145" t="s">
        <v>1398</v>
      </c>
      <c r="AU256" s="145" t="s">
        <v>1295</v>
      </c>
      <c r="AV256" s="12" t="s">
        <v>1295</v>
      </c>
      <c r="AW256" s="12" t="s">
        <v>1241</v>
      </c>
      <c r="AX256" s="12" t="s">
        <v>1285</v>
      </c>
      <c r="AY256" s="145" t="s">
        <v>1382</v>
      </c>
    </row>
    <row r="257" spans="2:65" s="15" customFormat="1">
      <c r="B257" s="161"/>
      <c r="D257" s="144" t="s">
        <v>1398</v>
      </c>
      <c r="E257" s="162" t="s">
        <v>1214</v>
      </c>
      <c r="F257" s="163" t="s">
        <v>1513</v>
      </c>
      <c r="H257" s="164">
        <v>1564.596</v>
      </c>
      <c r="L257" s="161"/>
      <c r="M257" s="165"/>
      <c r="T257" s="166"/>
      <c r="AT257" s="162" t="s">
        <v>1398</v>
      </c>
      <c r="AU257" s="162" t="s">
        <v>1295</v>
      </c>
      <c r="AV257" s="15" t="s">
        <v>1393</v>
      </c>
      <c r="AW257" s="15" t="s">
        <v>1241</v>
      </c>
      <c r="AX257" s="15" t="s">
        <v>1285</v>
      </c>
      <c r="AY257" s="162" t="s">
        <v>1382</v>
      </c>
    </row>
    <row r="258" spans="2:65" s="12" customFormat="1">
      <c r="B258" s="143"/>
      <c r="D258" s="144" t="s">
        <v>1398</v>
      </c>
      <c r="E258" s="145" t="s">
        <v>1214</v>
      </c>
      <c r="F258" s="146" t="s">
        <v>1544</v>
      </c>
      <c r="H258" s="147">
        <v>391.149</v>
      </c>
      <c r="L258" s="143"/>
      <c r="M258" s="148"/>
      <c r="T258" s="149"/>
      <c r="AT258" s="145" t="s">
        <v>1398</v>
      </c>
      <c r="AU258" s="145" t="s">
        <v>1295</v>
      </c>
      <c r="AV258" s="12" t="s">
        <v>1295</v>
      </c>
      <c r="AW258" s="12" t="s">
        <v>1241</v>
      </c>
      <c r="AX258" s="12" t="s">
        <v>1293</v>
      </c>
      <c r="AY258" s="145" t="s">
        <v>1382</v>
      </c>
    </row>
    <row r="259" spans="2:65" s="1" customFormat="1" ht="55.5" customHeight="1">
      <c r="B259" s="129"/>
      <c r="C259" s="130" t="s">
        <v>1558</v>
      </c>
      <c r="D259" s="130" t="s">
        <v>1384</v>
      </c>
      <c r="E259" s="131" t="s">
        <v>1559</v>
      </c>
      <c r="F259" s="132" t="s">
        <v>1560</v>
      </c>
      <c r="G259" s="133" t="s">
        <v>1503</v>
      </c>
      <c r="H259" s="134">
        <v>234.68899999999999</v>
      </c>
      <c r="I259" s="135"/>
      <c r="J259" s="135">
        <f>ROUND(I259*H259,2)</f>
        <v>0</v>
      </c>
      <c r="K259" s="136"/>
      <c r="L259" s="29"/>
      <c r="M259" s="137" t="s">
        <v>1214</v>
      </c>
      <c r="N259" s="138" t="s">
        <v>1250</v>
      </c>
      <c r="O259" s="139">
        <v>0.59099999999999997</v>
      </c>
      <c r="P259" s="139">
        <f>O259*H259</f>
        <v>138.701199</v>
      </c>
      <c r="Q259" s="139">
        <v>0</v>
      </c>
      <c r="R259" s="139">
        <f>Q259*H259</f>
        <v>0</v>
      </c>
      <c r="S259" s="139">
        <v>0</v>
      </c>
      <c r="T259" s="140">
        <f>S259*H259</f>
        <v>0</v>
      </c>
      <c r="AR259" s="141" t="s">
        <v>1388</v>
      </c>
      <c r="AT259" s="141" t="s">
        <v>1384</v>
      </c>
      <c r="AU259" s="141" t="s">
        <v>1295</v>
      </c>
      <c r="AY259" s="17" t="s">
        <v>1382</v>
      </c>
      <c r="BE259" s="142">
        <f>IF(N259="základní",J259,0)</f>
        <v>0</v>
      </c>
      <c r="BF259" s="142">
        <f>IF(N259="snížená",J259,0)</f>
        <v>0</v>
      </c>
      <c r="BG259" s="142">
        <f>IF(N259="zákl. přenesená",J259,0)</f>
        <v>0</v>
      </c>
      <c r="BH259" s="142">
        <f>IF(N259="sníž. přenesená",J259,0)</f>
        <v>0</v>
      </c>
      <c r="BI259" s="142">
        <f>IF(N259="nulová",J259,0)</f>
        <v>0</v>
      </c>
      <c r="BJ259" s="17" t="s">
        <v>1293</v>
      </c>
      <c r="BK259" s="142">
        <f>ROUND(I259*H259,2)</f>
        <v>0</v>
      </c>
      <c r="BL259" s="17" t="s">
        <v>1388</v>
      </c>
      <c r="BM259" s="141" t="s">
        <v>1561</v>
      </c>
    </row>
    <row r="260" spans="2:65" s="13" customFormat="1">
      <c r="B260" s="150"/>
      <c r="D260" s="144" t="s">
        <v>1398</v>
      </c>
      <c r="E260" s="151" t="s">
        <v>1214</v>
      </c>
      <c r="F260" s="152" t="s">
        <v>1528</v>
      </c>
      <c r="H260" s="151" t="s">
        <v>1214</v>
      </c>
      <c r="L260" s="150"/>
      <c r="M260" s="153"/>
      <c r="T260" s="154"/>
      <c r="AT260" s="151" t="s">
        <v>1398</v>
      </c>
      <c r="AU260" s="151" t="s">
        <v>1295</v>
      </c>
      <c r="AV260" s="13" t="s">
        <v>1293</v>
      </c>
      <c r="AW260" s="13" t="s">
        <v>1241</v>
      </c>
      <c r="AX260" s="13" t="s">
        <v>1285</v>
      </c>
      <c r="AY260" s="151" t="s">
        <v>1382</v>
      </c>
    </row>
    <row r="261" spans="2:65" s="12" customFormat="1" ht="22.5">
      <c r="B261" s="143"/>
      <c r="D261" s="144" t="s">
        <v>1398</v>
      </c>
      <c r="E261" s="145" t="s">
        <v>1214</v>
      </c>
      <c r="F261" s="146" t="s">
        <v>1540</v>
      </c>
      <c r="H261" s="147">
        <v>729.96</v>
      </c>
      <c r="L261" s="143"/>
      <c r="M261" s="148"/>
      <c r="T261" s="149"/>
      <c r="AT261" s="145" t="s">
        <v>1398</v>
      </c>
      <c r="AU261" s="145" t="s">
        <v>1295</v>
      </c>
      <c r="AV261" s="12" t="s">
        <v>1295</v>
      </c>
      <c r="AW261" s="12" t="s">
        <v>1241</v>
      </c>
      <c r="AX261" s="12" t="s">
        <v>1285</v>
      </c>
      <c r="AY261" s="145" t="s">
        <v>1382</v>
      </c>
    </row>
    <row r="262" spans="2:65" s="12" customFormat="1" ht="22.5">
      <c r="B262" s="143"/>
      <c r="D262" s="144" t="s">
        <v>1398</v>
      </c>
      <c r="E262" s="145" t="s">
        <v>1214</v>
      </c>
      <c r="F262" s="146" t="s">
        <v>1541</v>
      </c>
      <c r="H262" s="147">
        <v>208.05</v>
      </c>
      <c r="L262" s="143"/>
      <c r="M262" s="148"/>
      <c r="T262" s="149"/>
      <c r="AT262" s="145" t="s">
        <v>1398</v>
      </c>
      <c r="AU262" s="145" t="s">
        <v>1295</v>
      </c>
      <c r="AV262" s="12" t="s">
        <v>1295</v>
      </c>
      <c r="AW262" s="12" t="s">
        <v>1241</v>
      </c>
      <c r="AX262" s="12" t="s">
        <v>1285</v>
      </c>
      <c r="AY262" s="145" t="s">
        <v>1382</v>
      </c>
    </row>
    <row r="263" spans="2:65" s="12" customFormat="1" ht="22.5">
      <c r="B263" s="143"/>
      <c r="D263" s="144" t="s">
        <v>1398</v>
      </c>
      <c r="E263" s="145" t="s">
        <v>1214</v>
      </c>
      <c r="F263" s="146" t="s">
        <v>1542</v>
      </c>
      <c r="H263" s="147">
        <v>107.84399999999999</v>
      </c>
      <c r="L263" s="143"/>
      <c r="M263" s="148"/>
      <c r="T263" s="149"/>
      <c r="AT263" s="145" t="s">
        <v>1398</v>
      </c>
      <c r="AU263" s="145" t="s">
        <v>1295</v>
      </c>
      <c r="AV263" s="12" t="s">
        <v>1295</v>
      </c>
      <c r="AW263" s="12" t="s">
        <v>1241</v>
      </c>
      <c r="AX263" s="12" t="s">
        <v>1285</v>
      </c>
      <c r="AY263" s="145" t="s">
        <v>1382</v>
      </c>
    </row>
    <row r="264" spans="2:65" s="12" customFormat="1">
      <c r="B264" s="143"/>
      <c r="D264" s="144" t="s">
        <v>1398</v>
      </c>
      <c r="E264" s="145" t="s">
        <v>1214</v>
      </c>
      <c r="F264" s="146" t="s">
        <v>1543</v>
      </c>
      <c r="H264" s="147">
        <v>518.74199999999996</v>
      </c>
      <c r="L264" s="143"/>
      <c r="M264" s="148"/>
      <c r="T264" s="149"/>
      <c r="AT264" s="145" t="s">
        <v>1398</v>
      </c>
      <c r="AU264" s="145" t="s">
        <v>1295</v>
      </c>
      <c r="AV264" s="12" t="s">
        <v>1295</v>
      </c>
      <c r="AW264" s="12" t="s">
        <v>1241</v>
      </c>
      <c r="AX264" s="12" t="s">
        <v>1285</v>
      </c>
      <c r="AY264" s="145" t="s">
        <v>1382</v>
      </c>
    </row>
    <row r="265" spans="2:65" s="15" customFormat="1">
      <c r="B265" s="161"/>
      <c r="D265" s="144" t="s">
        <v>1398</v>
      </c>
      <c r="E265" s="162" t="s">
        <v>1214</v>
      </c>
      <c r="F265" s="163" t="s">
        <v>1513</v>
      </c>
      <c r="H265" s="164">
        <v>1564.596</v>
      </c>
      <c r="L265" s="161"/>
      <c r="M265" s="165"/>
      <c r="T265" s="166"/>
      <c r="AT265" s="162" t="s">
        <v>1398</v>
      </c>
      <c r="AU265" s="162" t="s">
        <v>1295</v>
      </c>
      <c r="AV265" s="15" t="s">
        <v>1393</v>
      </c>
      <c r="AW265" s="15" t="s">
        <v>1241</v>
      </c>
      <c r="AX265" s="15" t="s">
        <v>1285</v>
      </c>
      <c r="AY265" s="162" t="s">
        <v>1382</v>
      </c>
    </row>
    <row r="266" spans="2:65" s="12" customFormat="1">
      <c r="B266" s="143"/>
      <c r="D266" s="144" t="s">
        <v>1398</v>
      </c>
      <c r="E266" s="145" t="s">
        <v>1214</v>
      </c>
      <c r="F266" s="146" t="s">
        <v>1562</v>
      </c>
      <c r="H266" s="147">
        <v>234.68899999999999</v>
      </c>
      <c r="L266" s="143"/>
      <c r="M266" s="148"/>
      <c r="T266" s="149"/>
      <c r="AT266" s="145" t="s">
        <v>1398</v>
      </c>
      <c r="AU266" s="145" t="s">
        <v>1295</v>
      </c>
      <c r="AV266" s="12" t="s">
        <v>1295</v>
      </c>
      <c r="AW266" s="12" t="s">
        <v>1241</v>
      </c>
      <c r="AX266" s="12" t="s">
        <v>1293</v>
      </c>
      <c r="AY266" s="145" t="s">
        <v>1382</v>
      </c>
    </row>
    <row r="267" spans="2:65" s="1" customFormat="1" ht="37.9" customHeight="1">
      <c r="B267" s="129"/>
      <c r="C267" s="130" t="s">
        <v>1563</v>
      </c>
      <c r="D267" s="130" t="s">
        <v>1384</v>
      </c>
      <c r="E267" s="131" t="s">
        <v>1564</v>
      </c>
      <c r="F267" s="132" t="s">
        <v>1565</v>
      </c>
      <c r="G267" s="133" t="s">
        <v>1503</v>
      </c>
      <c r="H267" s="134">
        <v>156.46</v>
      </c>
      <c r="I267" s="135"/>
      <c r="J267" s="135">
        <f>ROUND(I267*H267,2)</f>
        <v>0</v>
      </c>
      <c r="K267" s="136"/>
      <c r="L267" s="29"/>
      <c r="M267" s="137" t="s">
        <v>1214</v>
      </c>
      <c r="N267" s="138" t="s">
        <v>1250</v>
      </c>
      <c r="O267" s="139">
        <v>6.9489999999999998</v>
      </c>
      <c r="P267" s="139">
        <f>O267*H267</f>
        <v>1087.24054</v>
      </c>
      <c r="Q267" s="139">
        <v>0</v>
      </c>
      <c r="R267" s="139">
        <f>Q267*H267</f>
        <v>0</v>
      </c>
      <c r="S267" s="139">
        <v>0</v>
      </c>
      <c r="T267" s="140">
        <f>S267*H267</f>
        <v>0</v>
      </c>
      <c r="AR267" s="141" t="s">
        <v>1388</v>
      </c>
      <c r="AT267" s="141" t="s">
        <v>1384</v>
      </c>
      <c r="AU267" s="141" t="s">
        <v>1295</v>
      </c>
      <c r="AY267" s="17" t="s">
        <v>1382</v>
      </c>
      <c r="BE267" s="142">
        <f>IF(N267="základní",J267,0)</f>
        <v>0</v>
      </c>
      <c r="BF267" s="142">
        <f>IF(N267="snížená",J267,0)</f>
        <v>0</v>
      </c>
      <c r="BG267" s="142">
        <f>IF(N267="zákl. přenesená",J267,0)</f>
        <v>0</v>
      </c>
      <c r="BH267" s="142">
        <f>IF(N267="sníž. přenesená",J267,0)</f>
        <v>0</v>
      </c>
      <c r="BI267" s="142">
        <f>IF(N267="nulová",J267,0)</f>
        <v>0</v>
      </c>
      <c r="BJ267" s="17" t="s">
        <v>1293</v>
      </c>
      <c r="BK267" s="142">
        <f>ROUND(I267*H267,2)</f>
        <v>0</v>
      </c>
      <c r="BL267" s="17" t="s">
        <v>1388</v>
      </c>
      <c r="BM267" s="141" t="s">
        <v>1566</v>
      </c>
    </row>
    <row r="268" spans="2:65" s="13" customFormat="1">
      <c r="B268" s="150"/>
      <c r="D268" s="144" t="s">
        <v>1398</v>
      </c>
      <c r="E268" s="151" t="s">
        <v>1214</v>
      </c>
      <c r="F268" s="152" t="s">
        <v>1534</v>
      </c>
      <c r="H268" s="151" t="s">
        <v>1214</v>
      </c>
      <c r="L268" s="150"/>
      <c r="M268" s="153"/>
      <c r="T268" s="154"/>
      <c r="AT268" s="151" t="s">
        <v>1398</v>
      </c>
      <c r="AU268" s="151" t="s">
        <v>1295</v>
      </c>
      <c r="AV268" s="13" t="s">
        <v>1293</v>
      </c>
      <c r="AW268" s="13" t="s">
        <v>1241</v>
      </c>
      <c r="AX268" s="13" t="s">
        <v>1285</v>
      </c>
      <c r="AY268" s="151" t="s">
        <v>1382</v>
      </c>
    </row>
    <row r="269" spans="2:65" s="12" customFormat="1" ht="22.5">
      <c r="B269" s="143"/>
      <c r="D269" s="144" t="s">
        <v>1398</v>
      </c>
      <c r="E269" s="145" t="s">
        <v>1214</v>
      </c>
      <c r="F269" s="146" t="s">
        <v>1540</v>
      </c>
      <c r="H269" s="147">
        <v>729.96</v>
      </c>
      <c r="L269" s="143"/>
      <c r="M269" s="148"/>
      <c r="T269" s="149"/>
      <c r="AT269" s="145" t="s">
        <v>1398</v>
      </c>
      <c r="AU269" s="145" t="s">
        <v>1295</v>
      </c>
      <c r="AV269" s="12" t="s">
        <v>1295</v>
      </c>
      <c r="AW269" s="12" t="s">
        <v>1241</v>
      </c>
      <c r="AX269" s="12" t="s">
        <v>1285</v>
      </c>
      <c r="AY269" s="145" t="s">
        <v>1382</v>
      </c>
    </row>
    <row r="270" spans="2:65" s="12" customFormat="1" ht="22.5">
      <c r="B270" s="143"/>
      <c r="D270" s="144" t="s">
        <v>1398</v>
      </c>
      <c r="E270" s="145" t="s">
        <v>1214</v>
      </c>
      <c r="F270" s="146" t="s">
        <v>1541</v>
      </c>
      <c r="H270" s="147">
        <v>208.05</v>
      </c>
      <c r="L270" s="143"/>
      <c r="M270" s="148"/>
      <c r="T270" s="149"/>
      <c r="AT270" s="145" t="s">
        <v>1398</v>
      </c>
      <c r="AU270" s="145" t="s">
        <v>1295</v>
      </c>
      <c r="AV270" s="12" t="s">
        <v>1295</v>
      </c>
      <c r="AW270" s="12" t="s">
        <v>1241</v>
      </c>
      <c r="AX270" s="12" t="s">
        <v>1285</v>
      </c>
      <c r="AY270" s="145" t="s">
        <v>1382</v>
      </c>
    </row>
    <row r="271" spans="2:65" s="12" customFormat="1" ht="22.5">
      <c r="B271" s="143"/>
      <c r="D271" s="144" t="s">
        <v>1398</v>
      </c>
      <c r="E271" s="145" t="s">
        <v>1214</v>
      </c>
      <c r="F271" s="146" t="s">
        <v>1542</v>
      </c>
      <c r="H271" s="147">
        <v>107.84399999999999</v>
      </c>
      <c r="L271" s="143"/>
      <c r="M271" s="148"/>
      <c r="T271" s="149"/>
      <c r="AT271" s="145" t="s">
        <v>1398</v>
      </c>
      <c r="AU271" s="145" t="s">
        <v>1295</v>
      </c>
      <c r="AV271" s="12" t="s">
        <v>1295</v>
      </c>
      <c r="AW271" s="12" t="s">
        <v>1241</v>
      </c>
      <c r="AX271" s="12" t="s">
        <v>1285</v>
      </c>
      <c r="AY271" s="145" t="s">
        <v>1382</v>
      </c>
    </row>
    <row r="272" spans="2:65" s="12" customFormat="1">
      <c r="B272" s="143"/>
      <c r="D272" s="144" t="s">
        <v>1398</v>
      </c>
      <c r="E272" s="145" t="s">
        <v>1214</v>
      </c>
      <c r="F272" s="146" t="s">
        <v>1543</v>
      </c>
      <c r="H272" s="147">
        <v>518.74199999999996</v>
      </c>
      <c r="L272" s="143"/>
      <c r="M272" s="148"/>
      <c r="T272" s="149"/>
      <c r="AT272" s="145" t="s">
        <v>1398</v>
      </c>
      <c r="AU272" s="145" t="s">
        <v>1295</v>
      </c>
      <c r="AV272" s="12" t="s">
        <v>1295</v>
      </c>
      <c r="AW272" s="12" t="s">
        <v>1241</v>
      </c>
      <c r="AX272" s="12" t="s">
        <v>1285</v>
      </c>
      <c r="AY272" s="145" t="s">
        <v>1382</v>
      </c>
    </row>
    <row r="273" spans="2:65" s="15" customFormat="1">
      <c r="B273" s="161"/>
      <c r="D273" s="144" t="s">
        <v>1398</v>
      </c>
      <c r="E273" s="162" t="s">
        <v>1214</v>
      </c>
      <c r="F273" s="163" t="s">
        <v>1513</v>
      </c>
      <c r="H273" s="164">
        <v>1564.596</v>
      </c>
      <c r="L273" s="161"/>
      <c r="M273" s="165"/>
      <c r="T273" s="166"/>
      <c r="AT273" s="162" t="s">
        <v>1398</v>
      </c>
      <c r="AU273" s="162" t="s">
        <v>1295</v>
      </c>
      <c r="AV273" s="15" t="s">
        <v>1393</v>
      </c>
      <c r="AW273" s="15" t="s">
        <v>1241</v>
      </c>
      <c r="AX273" s="15" t="s">
        <v>1285</v>
      </c>
      <c r="AY273" s="162" t="s">
        <v>1382</v>
      </c>
    </row>
    <row r="274" spans="2:65" s="12" customFormat="1">
      <c r="B274" s="143"/>
      <c r="D274" s="144" t="s">
        <v>1398</v>
      </c>
      <c r="E274" s="145" t="s">
        <v>1214</v>
      </c>
      <c r="F274" s="146" t="s">
        <v>1567</v>
      </c>
      <c r="H274" s="147">
        <v>156.46</v>
      </c>
      <c r="L274" s="143"/>
      <c r="M274" s="148"/>
      <c r="T274" s="149"/>
      <c r="AT274" s="145" t="s">
        <v>1398</v>
      </c>
      <c r="AU274" s="145" t="s">
        <v>1295</v>
      </c>
      <c r="AV274" s="12" t="s">
        <v>1295</v>
      </c>
      <c r="AW274" s="12" t="s">
        <v>1241</v>
      </c>
      <c r="AX274" s="12" t="s">
        <v>1293</v>
      </c>
      <c r="AY274" s="145" t="s">
        <v>1382</v>
      </c>
    </row>
    <row r="275" spans="2:65" s="1" customFormat="1" ht="44.25" customHeight="1">
      <c r="B275" s="129"/>
      <c r="C275" s="130" t="s">
        <v>1568</v>
      </c>
      <c r="D275" s="130" t="s">
        <v>1384</v>
      </c>
      <c r="E275" s="131" t="s">
        <v>1569</v>
      </c>
      <c r="F275" s="132" t="s">
        <v>1570</v>
      </c>
      <c r="G275" s="133" t="s">
        <v>1458</v>
      </c>
      <c r="H275" s="134">
        <v>10</v>
      </c>
      <c r="I275" s="135"/>
      <c r="J275" s="135">
        <f>ROUND(I275*H275,2)</f>
        <v>0</v>
      </c>
      <c r="K275" s="136"/>
      <c r="L275" s="29"/>
      <c r="M275" s="137" t="s">
        <v>1214</v>
      </c>
      <c r="N275" s="138" t="s">
        <v>1250</v>
      </c>
      <c r="O275" s="139">
        <v>0.94899999999999995</v>
      </c>
      <c r="P275" s="139">
        <f>O275*H275</f>
        <v>9.49</v>
      </c>
      <c r="Q275" s="139">
        <v>3.5999999999999999E-3</v>
      </c>
      <c r="R275" s="139">
        <f>Q275*H275</f>
        <v>3.5999999999999997E-2</v>
      </c>
      <c r="S275" s="139">
        <v>0</v>
      </c>
      <c r="T275" s="140">
        <f>S275*H275</f>
        <v>0</v>
      </c>
      <c r="AR275" s="141" t="s">
        <v>1388</v>
      </c>
      <c r="AT275" s="141" t="s">
        <v>1384</v>
      </c>
      <c r="AU275" s="141" t="s">
        <v>1295</v>
      </c>
      <c r="AY275" s="17" t="s">
        <v>1382</v>
      </c>
      <c r="BE275" s="142">
        <f>IF(N275="základní",J275,0)</f>
        <v>0</v>
      </c>
      <c r="BF275" s="142">
        <f>IF(N275="snížená",J275,0)</f>
        <v>0</v>
      </c>
      <c r="BG275" s="142">
        <f>IF(N275="zákl. přenesená",J275,0)</f>
        <v>0</v>
      </c>
      <c r="BH275" s="142">
        <f>IF(N275="sníž. přenesená",J275,0)</f>
        <v>0</v>
      </c>
      <c r="BI275" s="142">
        <f>IF(N275="nulová",J275,0)</f>
        <v>0</v>
      </c>
      <c r="BJ275" s="17" t="s">
        <v>1293</v>
      </c>
      <c r="BK275" s="142">
        <f>ROUND(I275*H275,2)</f>
        <v>0</v>
      </c>
      <c r="BL275" s="17" t="s">
        <v>1388</v>
      </c>
      <c r="BM275" s="141" t="s">
        <v>1571</v>
      </c>
    </row>
    <row r="276" spans="2:65" s="1" customFormat="1" ht="24.2" customHeight="1">
      <c r="B276" s="129"/>
      <c r="C276" s="167" t="s">
        <v>1572</v>
      </c>
      <c r="D276" s="167" t="s">
        <v>1573</v>
      </c>
      <c r="E276" s="168" t="s">
        <v>1574</v>
      </c>
      <c r="F276" s="169" t="s">
        <v>1575</v>
      </c>
      <c r="G276" s="170" t="s">
        <v>1458</v>
      </c>
      <c r="H276" s="171">
        <v>10</v>
      </c>
      <c r="I276" s="172"/>
      <c r="J276" s="172">
        <f>ROUND(I276*H276,2)</f>
        <v>0</v>
      </c>
      <c r="K276" s="173"/>
      <c r="L276" s="174"/>
      <c r="M276" s="175" t="s">
        <v>1214</v>
      </c>
      <c r="N276" s="176" t="s">
        <v>1250</v>
      </c>
      <c r="O276" s="139">
        <v>0</v>
      </c>
      <c r="P276" s="139">
        <f>O276*H276</f>
        <v>0</v>
      </c>
      <c r="Q276" s="139">
        <v>3.2750000000000001E-2</v>
      </c>
      <c r="R276" s="139">
        <f>Q276*H276</f>
        <v>0.32750000000000001</v>
      </c>
      <c r="S276" s="139">
        <v>0</v>
      </c>
      <c r="T276" s="140">
        <f>S276*H276</f>
        <v>0</v>
      </c>
      <c r="AR276" s="141" t="s">
        <v>1428</v>
      </c>
      <c r="AT276" s="141" t="s">
        <v>1573</v>
      </c>
      <c r="AU276" s="141" t="s">
        <v>1295</v>
      </c>
      <c r="AY276" s="17" t="s">
        <v>1382</v>
      </c>
      <c r="BE276" s="142">
        <f>IF(N276="základní",J276,0)</f>
        <v>0</v>
      </c>
      <c r="BF276" s="142">
        <f>IF(N276="snížená",J276,0)</f>
        <v>0</v>
      </c>
      <c r="BG276" s="142">
        <f>IF(N276="zákl. přenesená",J276,0)</f>
        <v>0</v>
      </c>
      <c r="BH276" s="142">
        <f>IF(N276="sníž. přenesená",J276,0)</f>
        <v>0</v>
      </c>
      <c r="BI276" s="142">
        <f>IF(N276="nulová",J276,0)</f>
        <v>0</v>
      </c>
      <c r="BJ276" s="17" t="s">
        <v>1293</v>
      </c>
      <c r="BK276" s="142">
        <f>ROUND(I276*H276,2)</f>
        <v>0</v>
      </c>
      <c r="BL276" s="17" t="s">
        <v>1388</v>
      </c>
      <c r="BM276" s="141" t="s">
        <v>1576</v>
      </c>
    </row>
    <row r="277" spans="2:65" s="1" customFormat="1" ht="44.25" customHeight="1">
      <c r="B277" s="129"/>
      <c r="C277" s="130" t="s">
        <v>1577</v>
      </c>
      <c r="D277" s="130" t="s">
        <v>1384</v>
      </c>
      <c r="E277" s="131" t="s">
        <v>1578</v>
      </c>
      <c r="F277" s="132" t="s">
        <v>1579</v>
      </c>
      <c r="G277" s="133" t="s">
        <v>1458</v>
      </c>
      <c r="H277" s="134">
        <v>27.5</v>
      </c>
      <c r="I277" s="135"/>
      <c r="J277" s="135">
        <f>ROUND(I277*H277,2)</f>
        <v>0</v>
      </c>
      <c r="K277" s="136"/>
      <c r="L277" s="29"/>
      <c r="M277" s="137" t="s">
        <v>1214</v>
      </c>
      <c r="N277" s="138" t="s">
        <v>1250</v>
      </c>
      <c r="O277" s="139">
        <v>2.5670000000000002</v>
      </c>
      <c r="P277" s="139">
        <f>O277*H277</f>
        <v>70.592500000000001</v>
      </c>
      <c r="Q277" s="139">
        <v>1.4E-2</v>
      </c>
      <c r="R277" s="139">
        <f>Q277*H277</f>
        <v>0.38500000000000001</v>
      </c>
      <c r="S277" s="139">
        <v>0</v>
      </c>
      <c r="T277" s="140">
        <f>S277*H277</f>
        <v>0</v>
      </c>
      <c r="AR277" s="141" t="s">
        <v>1388</v>
      </c>
      <c r="AT277" s="141" t="s">
        <v>1384</v>
      </c>
      <c r="AU277" s="141" t="s">
        <v>1295</v>
      </c>
      <c r="AY277" s="17" t="s">
        <v>1382</v>
      </c>
      <c r="BE277" s="142">
        <f>IF(N277="základní",J277,0)</f>
        <v>0</v>
      </c>
      <c r="BF277" s="142">
        <f>IF(N277="snížená",J277,0)</f>
        <v>0</v>
      </c>
      <c r="BG277" s="142">
        <f>IF(N277="zákl. přenesená",J277,0)</f>
        <v>0</v>
      </c>
      <c r="BH277" s="142">
        <f>IF(N277="sníž. přenesená",J277,0)</f>
        <v>0</v>
      </c>
      <c r="BI277" s="142">
        <f>IF(N277="nulová",J277,0)</f>
        <v>0</v>
      </c>
      <c r="BJ277" s="17" t="s">
        <v>1293</v>
      </c>
      <c r="BK277" s="142">
        <f>ROUND(I277*H277,2)</f>
        <v>0</v>
      </c>
      <c r="BL277" s="17" t="s">
        <v>1388</v>
      </c>
      <c r="BM277" s="141" t="s">
        <v>1580</v>
      </c>
    </row>
    <row r="278" spans="2:65" s="1" customFormat="1" ht="24.2" customHeight="1">
      <c r="B278" s="129"/>
      <c r="C278" s="167" t="s">
        <v>1581</v>
      </c>
      <c r="D278" s="167" t="s">
        <v>1573</v>
      </c>
      <c r="E278" s="168" t="s">
        <v>1582</v>
      </c>
      <c r="F278" s="169" t="s">
        <v>1583</v>
      </c>
      <c r="G278" s="170" t="s">
        <v>1458</v>
      </c>
      <c r="H278" s="171">
        <v>27.5</v>
      </c>
      <c r="I278" s="172"/>
      <c r="J278" s="172">
        <f>ROUND(I278*H278,2)</f>
        <v>0</v>
      </c>
      <c r="K278" s="173"/>
      <c r="L278" s="174"/>
      <c r="M278" s="175" t="s">
        <v>1214</v>
      </c>
      <c r="N278" s="176" t="s">
        <v>1250</v>
      </c>
      <c r="O278" s="139">
        <v>0</v>
      </c>
      <c r="P278" s="139">
        <f>O278*H278</f>
        <v>0</v>
      </c>
      <c r="Q278" s="139">
        <v>0.12776999999999999</v>
      </c>
      <c r="R278" s="139">
        <f>Q278*H278</f>
        <v>3.5136749999999997</v>
      </c>
      <c r="S278" s="139">
        <v>0</v>
      </c>
      <c r="T278" s="140">
        <f>S278*H278</f>
        <v>0</v>
      </c>
      <c r="AR278" s="141" t="s">
        <v>1428</v>
      </c>
      <c r="AT278" s="141" t="s">
        <v>1573</v>
      </c>
      <c r="AU278" s="141" t="s">
        <v>1295</v>
      </c>
      <c r="AY278" s="17" t="s">
        <v>1382</v>
      </c>
      <c r="BE278" s="142">
        <f>IF(N278="základní",J278,0)</f>
        <v>0</v>
      </c>
      <c r="BF278" s="142">
        <f>IF(N278="snížená",J278,0)</f>
        <v>0</v>
      </c>
      <c r="BG278" s="142">
        <f>IF(N278="zákl. přenesená",J278,0)</f>
        <v>0</v>
      </c>
      <c r="BH278" s="142">
        <f>IF(N278="sníž. přenesená",J278,0)</f>
        <v>0</v>
      </c>
      <c r="BI278" s="142">
        <f>IF(N278="nulová",J278,0)</f>
        <v>0</v>
      </c>
      <c r="BJ278" s="17" t="s">
        <v>1293</v>
      </c>
      <c r="BK278" s="142">
        <f>ROUND(I278*H278,2)</f>
        <v>0</v>
      </c>
      <c r="BL278" s="17" t="s">
        <v>1388</v>
      </c>
      <c r="BM278" s="141" t="s">
        <v>1584</v>
      </c>
    </row>
    <row r="279" spans="2:65" s="12" customFormat="1">
      <c r="B279" s="143"/>
      <c r="D279" s="144" t="s">
        <v>1398</v>
      </c>
      <c r="E279" s="145" t="s">
        <v>1214</v>
      </c>
      <c r="F279" s="146" t="s">
        <v>1585</v>
      </c>
      <c r="H279" s="147">
        <v>27.5</v>
      </c>
      <c r="L279" s="143"/>
      <c r="M279" s="148"/>
      <c r="T279" s="149"/>
      <c r="AT279" s="145" t="s">
        <v>1398</v>
      </c>
      <c r="AU279" s="145" t="s">
        <v>1295</v>
      </c>
      <c r="AV279" s="12" t="s">
        <v>1295</v>
      </c>
      <c r="AW279" s="12" t="s">
        <v>1241</v>
      </c>
      <c r="AX279" s="12" t="s">
        <v>1293</v>
      </c>
      <c r="AY279" s="145" t="s">
        <v>1382</v>
      </c>
    </row>
    <row r="280" spans="2:65" s="1" customFormat="1" ht="37.9" customHeight="1">
      <c r="B280" s="129"/>
      <c r="C280" s="130" t="s">
        <v>1586</v>
      </c>
      <c r="D280" s="130" t="s">
        <v>1384</v>
      </c>
      <c r="E280" s="131" t="s">
        <v>1587</v>
      </c>
      <c r="F280" s="132" t="s">
        <v>1588</v>
      </c>
      <c r="G280" s="133" t="s">
        <v>1396</v>
      </c>
      <c r="H280" s="134">
        <v>1330.9</v>
      </c>
      <c r="I280" s="135"/>
      <c r="J280" s="135">
        <f>ROUND(I280*H280,2)</f>
        <v>0</v>
      </c>
      <c r="K280" s="136"/>
      <c r="L280" s="29"/>
      <c r="M280" s="137" t="s">
        <v>1214</v>
      </c>
      <c r="N280" s="138" t="s">
        <v>1250</v>
      </c>
      <c r="O280" s="139">
        <v>8.7999999999999995E-2</v>
      </c>
      <c r="P280" s="139">
        <f>O280*H280</f>
        <v>117.11920000000001</v>
      </c>
      <c r="Q280" s="139">
        <v>5.8E-4</v>
      </c>
      <c r="R280" s="139">
        <f>Q280*H280</f>
        <v>0.77192200000000011</v>
      </c>
      <c r="S280" s="139">
        <v>0</v>
      </c>
      <c r="T280" s="140">
        <f>S280*H280</f>
        <v>0</v>
      </c>
      <c r="AR280" s="141" t="s">
        <v>1388</v>
      </c>
      <c r="AT280" s="141" t="s">
        <v>1384</v>
      </c>
      <c r="AU280" s="141" t="s">
        <v>1295</v>
      </c>
      <c r="AY280" s="17" t="s">
        <v>1382</v>
      </c>
      <c r="BE280" s="142">
        <f>IF(N280="základní",J280,0)</f>
        <v>0</v>
      </c>
      <c r="BF280" s="142">
        <f>IF(N280="snížená",J280,0)</f>
        <v>0</v>
      </c>
      <c r="BG280" s="142">
        <f>IF(N280="zákl. přenesená",J280,0)</f>
        <v>0</v>
      </c>
      <c r="BH280" s="142">
        <f>IF(N280="sníž. přenesená",J280,0)</f>
        <v>0</v>
      </c>
      <c r="BI280" s="142">
        <f>IF(N280="nulová",J280,0)</f>
        <v>0</v>
      </c>
      <c r="BJ280" s="17" t="s">
        <v>1293</v>
      </c>
      <c r="BK280" s="142">
        <f>ROUND(I280*H280,2)</f>
        <v>0</v>
      </c>
      <c r="BL280" s="17" t="s">
        <v>1388</v>
      </c>
      <c r="BM280" s="141" t="s">
        <v>1589</v>
      </c>
    </row>
    <row r="281" spans="2:65" s="12" customFormat="1">
      <c r="B281" s="143"/>
      <c r="D281" s="144" t="s">
        <v>1398</v>
      </c>
      <c r="E281" s="145" t="s">
        <v>1214</v>
      </c>
      <c r="F281" s="146" t="s">
        <v>1590</v>
      </c>
      <c r="H281" s="147">
        <v>847</v>
      </c>
      <c r="L281" s="143"/>
      <c r="M281" s="148"/>
      <c r="T281" s="149"/>
      <c r="AT281" s="145" t="s">
        <v>1398</v>
      </c>
      <c r="AU281" s="145" t="s">
        <v>1295</v>
      </c>
      <c r="AV281" s="12" t="s">
        <v>1295</v>
      </c>
      <c r="AW281" s="12" t="s">
        <v>1241</v>
      </c>
      <c r="AX281" s="12" t="s">
        <v>1285</v>
      </c>
      <c r="AY281" s="145" t="s">
        <v>1382</v>
      </c>
    </row>
    <row r="282" spans="2:65" s="12" customFormat="1">
      <c r="B282" s="143"/>
      <c r="D282" s="144" t="s">
        <v>1398</v>
      </c>
      <c r="E282" s="145" t="s">
        <v>1214</v>
      </c>
      <c r="F282" s="146" t="s">
        <v>1591</v>
      </c>
      <c r="H282" s="147">
        <v>190.5</v>
      </c>
      <c r="L282" s="143"/>
      <c r="M282" s="148"/>
      <c r="T282" s="149"/>
      <c r="AT282" s="145" t="s">
        <v>1398</v>
      </c>
      <c r="AU282" s="145" t="s">
        <v>1295</v>
      </c>
      <c r="AV282" s="12" t="s">
        <v>1295</v>
      </c>
      <c r="AW282" s="12" t="s">
        <v>1241</v>
      </c>
      <c r="AX282" s="12" t="s">
        <v>1285</v>
      </c>
      <c r="AY282" s="145" t="s">
        <v>1382</v>
      </c>
    </row>
    <row r="283" spans="2:65" s="12" customFormat="1">
      <c r="B283" s="143"/>
      <c r="D283" s="144" t="s">
        <v>1398</v>
      </c>
      <c r="E283" s="145" t="s">
        <v>1214</v>
      </c>
      <c r="F283" s="146" t="s">
        <v>1592</v>
      </c>
      <c r="H283" s="147">
        <v>42.24</v>
      </c>
      <c r="L283" s="143"/>
      <c r="M283" s="148"/>
      <c r="T283" s="149"/>
      <c r="AT283" s="145" t="s">
        <v>1398</v>
      </c>
      <c r="AU283" s="145" t="s">
        <v>1295</v>
      </c>
      <c r="AV283" s="12" t="s">
        <v>1295</v>
      </c>
      <c r="AW283" s="12" t="s">
        <v>1241</v>
      </c>
      <c r="AX283" s="12" t="s">
        <v>1285</v>
      </c>
      <c r="AY283" s="145" t="s">
        <v>1382</v>
      </c>
    </row>
    <row r="284" spans="2:65" s="12" customFormat="1">
      <c r="B284" s="143"/>
      <c r="D284" s="144" t="s">
        <v>1398</v>
      </c>
      <c r="E284" s="145" t="s">
        <v>1214</v>
      </c>
      <c r="F284" s="146" t="s">
        <v>1593</v>
      </c>
      <c r="H284" s="147">
        <v>251.16</v>
      </c>
      <c r="L284" s="143"/>
      <c r="M284" s="148"/>
      <c r="T284" s="149"/>
      <c r="AT284" s="145" t="s">
        <v>1398</v>
      </c>
      <c r="AU284" s="145" t="s">
        <v>1295</v>
      </c>
      <c r="AV284" s="12" t="s">
        <v>1295</v>
      </c>
      <c r="AW284" s="12" t="s">
        <v>1241</v>
      </c>
      <c r="AX284" s="12" t="s">
        <v>1285</v>
      </c>
      <c r="AY284" s="145" t="s">
        <v>1382</v>
      </c>
    </row>
    <row r="285" spans="2:65" s="14" customFormat="1">
      <c r="B285" s="155"/>
      <c r="D285" s="144" t="s">
        <v>1398</v>
      </c>
      <c r="E285" s="156" t="s">
        <v>1214</v>
      </c>
      <c r="F285" s="157" t="s">
        <v>1410</v>
      </c>
      <c r="H285" s="158">
        <v>1330.9</v>
      </c>
      <c r="L285" s="155"/>
      <c r="M285" s="159"/>
      <c r="T285" s="160"/>
      <c r="AT285" s="156" t="s">
        <v>1398</v>
      </c>
      <c r="AU285" s="156" t="s">
        <v>1295</v>
      </c>
      <c r="AV285" s="14" t="s">
        <v>1388</v>
      </c>
      <c r="AW285" s="14" t="s">
        <v>1241</v>
      </c>
      <c r="AX285" s="14" t="s">
        <v>1293</v>
      </c>
      <c r="AY285" s="156" t="s">
        <v>1382</v>
      </c>
    </row>
    <row r="286" spans="2:65" s="1" customFormat="1" ht="37.9" customHeight="1">
      <c r="B286" s="129"/>
      <c r="C286" s="130" t="s">
        <v>1594</v>
      </c>
      <c r="D286" s="130" t="s">
        <v>1384</v>
      </c>
      <c r="E286" s="131" t="s">
        <v>1595</v>
      </c>
      <c r="F286" s="132" t="s">
        <v>1596</v>
      </c>
      <c r="G286" s="133" t="s">
        <v>1396</v>
      </c>
      <c r="H286" s="134">
        <v>1049.18</v>
      </c>
      <c r="I286" s="135"/>
      <c r="J286" s="135">
        <f>ROUND(I286*H286,2)</f>
        <v>0</v>
      </c>
      <c r="K286" s="136"/>
      <c r="L286" s="29"/>
      <c r="M286" s="137" t="s">
        <v>1214</v>
      </c>
      <c r="N286" s="138" t="s">
        <v>1250</v>
      </c>
      <c r="O286" s="139">
        <v>0.109</v>
      </c>
      <c r="P286" s="139">
        <f>O286*H286</f>
        <v>114.36062000000001</v>
      </c>
      <c r="Q286" s="139">
        <v>5.9000000000000003E-4</v>
      </c>
      <c r="R286" s="139">
        <f>Q286*H286</f>
        <v>0.61901620000000002</v>
      </c>
      <c r="S286" s="139">
        <v>0</v>
      </c>
      <c r="T286" s="140">
        <f>S286*H286</f>
        <v>0</v>
      </c>
      <c r="AR286" s="141" t="s">
        <v>1388</v>
      </c>
      <c r="AT286" s="141" t="s">
        <v>1384</v>
      </c>
      <c r="AU286" s="141" t="s">
        <v>1295</v>
      </c>
      <c r="AY286" s="17" t="s">
        <v>1382</v>
      </c>
      <c r="BE286" s="142">
        <f>IF(N286="základní",J286,0)</f>
        <v>0</v>
      </c>
      <c r="BF286" s="142">
        <f>IF(N286="snížená",J286,0)</f>
        <v>0</v>
      </c>
      <c r="BG286" s="142">
        <f>IF(N286="zákl. přenesená",J286,0)</f>
        <v>0</v>
      </c>
      <c r="BH286" s="142">
        <f>IF(N286="sníž. přenesená",J286,0)</f>
        <v>0</v>
      </c>
      <c r="BI286" s="142">
        <f>IF(N286="nulová",J286,0)</f>
        <v>0</v>
      </c>
      <c r="BJ286" s="17" t="s">
        <v>1293</v>
      </c>
      <c r="BK286" s="142">
        <f>ROUND(I286*H286,2)</f>
        <v>0</v>
      </c>
      <c r="BL286" s="17" t="s">
        <v>1388</v>
      </c>
      <c r="BM286" s="141" t="s">
        <v>1597</v>
      </c>
    </row>
    <row r="287" spans="2:65" s="12" customFormat="1">
      <c r="B287" s="143"/>
      <c r="D287" s="144" t="s">
        <v>1398</v>
      </c>
      <c r="E287" s="145" t="s">
        <v>1214</v>
      </c>
      <c r="F287" s="146" t="s">
        <v>1598</v>
      </c>
      <c r="H287" s="147">
        <v>434.28</v>
      </c>
      <c r="L287" s="143"/>
      <c r="M287" s="148"/>
      <c r="T287" s="149"/>
      <c r="AT287" s="145" t="s">
        <v>1398</v>
      </c>
      <c r="AU287" s="145" t="s">
        <v>1295</v>
      </c>
      <c r="AV287" s="12" t="s">
        <v>1295</v>
      </c>
      <c r="AW287" s="12" t="s">
        <v>1241</v>
      </c>
      <c r="AX287" s="12" t="s">
        <v>1285</v>
      </c>
      <c r="AY287" s="145" t="s">
        <v>1382</v>
      </c>
    </row>
    <row r="288" spans="2:65" s="12" customFormat="1">
      <c r="B288" s="143"/>
      <c r="D288" s="144" t="s">
        <v>1398</v>
      </c>
      <c r="E288" s="145" t="s">
        <v>1214</v>
      </c>
      <c r="F288" s="146" t="s">
        <v>1599</v>
      </c>
      <c r="H288" s="147">
        <v>250</v>
      </c>
      <c r="L288" s="143"/>
      <c r="M288" s="148"/>
      <c r="T288" s="149"/>
      <c r="AT288" s="145" t="s">
        <v>1398</v>
      </c>
      <c r="AU288" s="145" t="s">
        <v>1295</v>
      </c>
      <c r="AV288" s="12" t="s">
        <v>1295</v>
      </c>
      <c r="AW288" s="12" t="s">
        <v>1241</v>
      </c>
      <c r="AX288" s="12" t="s">
        <v>1285</v>
      </c>
      <c r="AY288" s="145" t="s">
        <v>1382</v>
      </c>
    </row>
    <row r="289" spans="2:65" s="12" customFormat="1">
      <c r="B289" s="143"/>
      <c r="D289" s="144" t="s">
        <v>1398</v>
      </c>
      <c r="E289" s="145" t="s">
        <v>1214</v>
      </c>
      <c r="F289" s="146" t="s">
        <v>1600</v>
      </c>
      <c r="H289" s="147">
        <v>220</v>
      </c>
      <c r="L289" s="143"/>
      <c r="M289" s="148"/>
      <c r="T289" s="149"/>
      <c r="AT289" s="145" t="s">
        <v>1398</v>
      </c>
      <c r="AU289" s="145" t="s">
        <v>1295</v>
      </c>
      <c r="AV289" s="12" t="s">
        <v>1295</v>
      </c>
      <c r="AW289" s="12" t="s">
        <v>1241</v>
      </c>
      <c r="AX289" s="12" t="s">
        <v>1285</v>
      </c>
      <c r="AY289" s="145" t="s">
        <v>1382</v>
      </c>
    </row>
    <row r="290" spans="2:65" s="12" customFormat="1">
      <c r="B290" s="143"/>
      <c r="D290" s="144" t="s">
        <v>1398</v>
      </c>
      <c r="E290" s="145" t="s">
        <v>1214</v>
      </c>
      <c r="F290" s="146" t="s">
        <v>1601</v>
      </c>
      <c r="H290" s="147">
        <v>144.9</v>
      </c>
      <c r="L290" s="143"/>
      <c r="M290" s="148"/>
      <c r="T290" s="149"/>
      <c r="AT290" s="145" t="s">
        <v>1398</v>
      </c>
      <c r="AU290" s="145" t="s">
        <v>1295</v>
      </c>
      <c r="AV290" s="12" t="s">
        <v>1295</v>
      </c>
      <c r="AW290" s="12" t="s">
        <v>1241</v>
      </c>
      <c r="AX290" s="12" t="s">
        <v>1285</v>
      </c>
      <c r="AY290" s="145" t="s">
        <v>1382</v>
      </c>
    </row>
    <row r="291" spans="2:65" s="14" customFormat="1">
      <c r="B291" s="155"/>
      <c r="D291" s="144" t="s">
        <v>1398</v>
      </c>
      <c r="E291" s="156" t="s">
        <v>1214</v>
      </c>
      <c r="F291" s="157" t="s">
        <v>1410</v>
      </c>
      <c r="H291" s="158">
        <v>1049.18</v>
      </c>
      <c r="L291" s="155"/>
      <c r="M291" s="159"/>
      <c r="T291" s="160"/>
      <c r="AT291" s="156" t="s">
        <v>1398</v>
      </c>
      <c r="AU291" s="156" t="s">
        <v>1295</v>
      </c>
      <c r="AV291" s="14" t="s">
        <v>1388</v>
      </c>
      <c r="AW291" s="14" t="s">
        <v>1241</v>
      </c>
      <c r="AX291" s="14" t="s">
        <v>1293</v>
      </c>
      <c r="AY291" s="156" t="s">
        <v>1382</v>
      </c>
    </row>
    <row r="292" spans="2:65" s="1" customFormat="1" ht="37.9" customHeight="1">
      <c r="B292" s="129"/>
      <c r="C292" s="130" t="s">
        <v>1602</v>
      </c>
      <c r="D292" s="130" t="s">
        <v>1384</v>
      </c>
      <c r="E292" s="131" t="s">
        <v>1603</v>
      </c>
      <c r="F292" s="132" t="s">
        <v>1604</v>
      </c>
      <c r="G292" s="133" t="s">
        <v>1396</v>
      </c>
      <c r="H292" s="134">
        <v>81</v>
      </c>
      <c r="I292" s="135"/>
      <c r="J292" s="135">
        <f>ROUND(I292*H292,2)</f>
        <v>0</v>
      </c>
      <c r="K292" s="136"/>
      <c r="L292" s="29"/>
      <c r="M292" s="137" t="s">
        <v>1214</v>
      </c>
      <c r="N292" s="138" t="s">
        <v>1250</v>
      </c>
      <c r="O292" s="139">
        <v>0.121</v>
      </c>
      <c r="P292" s="139">
        <f>O292*H292</f>
        <v>9.8010000000000002</v>
      </c>
      <c r="Q292" s="139">
        <v>6.4000000000000005E-4</v>
      </c>
      <c r="R292" s="139">
        <f>Q292*H292</f>
        <v>5.1840000000000004E-2</v>
      </c>
      <c r="S292" s="139">
        <v>0</v>
      </c>
      <c r="T292" s="140">
        <f>S292*H292</f>
        <v>0</v>
      </c>
      <c r="AR292" s="141" t="s">
        <v>1388</v>
      </c>
      <c r="AT292" s="141" t="s">
        <v>1384</v>
      </c>
      <c r="AU292" s="141" t="s">
        <v>1295</v>
      </c>
      <c r="AY292" s="17" t="s">
        <v>1382</v>
      </c>
      <c r="BE292" s="142">
        <f>IF(N292="základní",J292,0)</f>
        <v>0</v>
      </c>
      <c r="BF292" s="142">
        <f>IF(N292="snížená",J292,0)</f>
        <v>0</v>
      </c>
      <c r="BG292" s="142">
        <f>IF(N292="zákl. přenesená",J292,0)</f>
        <v>0</v>
      </c>
      <c r="BH292" s="142">
        <f>IF(N292="sníž. přenesená",J292,0)</f>
        <v>0</v>
      </c>
      <c r="BI292" s="142">
        <f>IF(N292="nulová",J292,0)</f>
        <v>0</v>
      </c>
      <c r="BJ292" s="17" t="s">
        <v>1293</v>
      </c>
      <c r="BK292" s="142">
        <f>ROUND(I292*H292,2)</f>
        <v>0</v>
      </c>
      <c r="BL292" s="17" t="s">
        <v>1388</v>
      </c>
      <c r="BM292" s="141" t="s">
        <v>1605</v>
      </c>
    </row>
    <row r="293" spans="2:65" s="12" customFormat="1">
      <c r="B293" s="143"/>
      <c r="D293" s="144" t="s">
        <v>1398</v>
      </c>
      <c r="E293" s="145" t="s">
        <v>1214</v>
      </c>
      <c r="F293" s="146" t="s">
        <v>1606</v>
      </c>
      <c r="H293" s="147">
        <v>81</v>
      </c>
      <c r="L293" s="143"/>
      <c r="M293" s="148"/>
      <c r="T293" s="149"/>
      <c r="AT293" s="145" t="s">
        <v>1398</v>
      </c>
      <c r="AU293" s="145" t="s">
        <v>1295</v>
      </c>
      <c r="AV293" s="12" t="s">
        <v>1295</v>
      </c>
      <c r="AW293" s="12" t="s">
        <v>1241</v>
      </c>
      <c r="AX293" s="12" t="s">
        <v>1293</v>
      </c>
      <c r="AY293" s="145" t="s">
        <v>1382</v>
      </c>
    </row>
    <row r="294" spans="2:65" s="1" customFormat="1" ht="37.9" customHeight="1">
      <c r="B294" s="129"/>
      <c r="C294" s="130" t="s">
        <v>1607</v>
      </c>
      <c r="D294" s="130" t="s">
        <v>1384</v>
      </c>
      <c r="E294" s="131" t="s">
        <v>1608</v>
      </c>
      <c r="F294" s="132" t="s">
        <v>1609</v>
      </c>
      <c r="G294" s="133" t="s">
        <v>1396</v>
      </c>
      <c r="H294" s="134">
        <v>1330.9</v>
      </c>
      <c r="I294" s="135"/>
      <c r="J294" s="135">
        <f t="shared" ref="J294:J303" si="0">ROUND(I294*H294,2)</f>
        <v>0</v>
      </c>
      <c r="K294" s="136"/>
      <c r="L294" s="29"/>
      <c r="M294" s="137" t="s">
        <v>1214</v>
      </c>
      <c r="N294" s="138" t="s">
        <v>1250</v>
      </c>
      <c r="O294" s="139">
        <v>8.5000000000000006E-2</v>
      </c>
      <c r="P294" s="139">
        <f t="shared" ref="P294:P303" si="1">O294*H294</f>
        <v>113.12650000000002</v>
      </c>
      <c r="Q294" s="139">
        <v>0</v>
      </c>
      <c r="R294" s="139">
        <f t="shared" ref="R294:R303" si="2">Q294*H294</f>
        <v>0</v>
      </c>
      <c r="S294" s="139">
        <v>0</v>
      </c>
      <c r="T294" s="140">
        <f t="shared" ref="T294:T303" si="3">S294*H294</f>
        <v>0</v>
      </c>
      <c r="AR294" s="141" t="s">
        <v>1388</v>
      </c>
      <c r="AT294" s="141" t="s">
        <v>1384</v>
      </c>
      <c r="AU294" s="141" t="s">
        <v>1295</v>
      </c>
      <c r="AY294" s="17" t="s">
        <v>1382</v>
      </c>
      <c r="BE294" s="142">
        <f t="shared" ref="BE294:BE303" si="4">IF(N294="základní",J294,0)</f>
        <v>0</v>
      </c>
      <c r="BF294" s="142">
        <f t="shared" ref="BF294:BF303" si="5">IF(N294="snížená",J294,0)</f>
        <v>0</v>
      </c>
      <c r="BG294" s="142">
        <f t="shared" ref="BG294:BG303" si="6">IF(N294="zákl. přenesená",J294,0)</f>
        <v>0</v>
      </c>
      <c r="BH294" s="142">
        <f t="shared" ref="BH294:BH303" si="7">IF(N294="sníž. přenesená",J294,0)</f>
        <v>0</v>
      </c>
      <c r="BI294" s="142">
        <f t="shared" ref="BI294:BI303" si="8">IF(N294="nulová",J294,0)</f>
        <v>0</v>
      </c>
      <c r="BJ294" s="17" t="s">
        <v>1293</v>
      </c>
      <c r="BK294" s="142">
        <f t="shared" ref="BK294:BK303" si="9">ROUND(I294*H294,2)</f>
        <v>0</v>
      </c>
      <c r="BL294" s="17" t="s">
        <v>1388</v>
      </c>
      <c r="BM294" s="141" t="s">
        <v>1610</v>
      </c>
    </row>
    <row r="295" spans="2:65" s="1" customFormat="1" ht="37.9" customHeight="1">
      <c r="B295" s="129"/>
      <c r="C295" s="130" t="s">
        <v>1611</v>
      </c>
      <c r="D295" s="130" t="s">
        <v>1384</v>
      </c>
      <c r="E295" s="131" t="s">
        <v>1612</v>
      </c>
      <c r="F295" s="132" t="s">
        <v>1613</v>
      </c>
      <c r="G295" s="133" t="s">
        <v>1396</v>
      </c>
      <c r="H295" s="134">
        <v>1049.18</v>
      </c>
      <c r="I295" s="135"/>
      <c r="J295" s="135">
        <f t="shared" si="0"/>
        <v>0</v>
      </c>
      <c r="K295" s="136"/>
      <c r="L295" s="29"/>
      <c r="M295" s="137" t="s">
        <v>1214</v>
      </c>
      <c r="N295" s="138" t="s">
        <v>1250</v>
      </c>
      <c r="O295" s="139">
        <v>0.106</v>
      </c>
      <c r="P295" s="139">
        <f t="shared" si="1"/>
        <v>111.21308000000001</v>
      </c>
      <c r="Q295" s="139">
        <v>0</v>
      </c>
      <c r="R295" s="139">
        <f t="shared" si="2"/>
        <v>0</v>
      </c>
      <c r="S295" s="139">
        <v>0</v>
      </c>
      <c r="T295" s="140">
        <f t="shared" si="3"/>
        <v>0</v>
      </c>
      <c r="AR295" s="141" t="s">
        <v>1388</v>
      </c>
      <c r="AT295" s="141" t="s">
        <v>1384</v>
      </c>
      <c r="AU295" s="141" t="s">
        <v>1295</v>
      </c>
      <c r="AY295" s="17" t="s">
        <v>1382</v>
      </c>
      <c r="BE295" s="142">
        <f t="shared" si="4"/>
        <v>0</v>
      </c>
      <c r="BF295" s="142">
        <f t="shared" si="5"/>
        <v>0</v>
      </c>
      <c r="BG295" s="142">
        <f t="shared" si="6"/>
        <v>0</v>
      </c>
      <c r="BH295" s="142">
        <f t="shared" si="7"/>
        <v>0</v>
      </c>
      <c r="BI295" s="142">
        <f t="shared" si="8"/>
        <v>0</v>
      </c>
      <c r="BJ295" s="17" t="s">
        <v>1293</v>
      </c>
      <c r="BK295" s="142">
        <f t="shared" si="9"/>
        <v>0</v>
      </c>
      <c r="BL295" s="17" t="s">
        <v>1388</v>
      </c>
      <c r="BM295" s="141" t="s">
        <v>1614</v>
      </c>
    </row>
    <row r="296" spans="2:65" s="1" customFormat="1" ht="37.9" customHeight="1">
      <c r="B296" s="129"/>
      <c r="C296" s="130" t="s">
        <v>1615</v>
      </c>
      <c r="D296" s="130" t="s">
        <v>1384</v>
      </c>
      <c r="E296" s="131" t="s">
        <v>1616</v>
      </c>
      <c r="F296" s="132" t="s">
        <v>1617</v>
      </c>
      <c r="G296" s="133" t="s">
        <v>1396</v>
      </c>
      <c r="H296" s="134">
        <v>81</v>
      </c>
      <c r="I296" s="135"/>
      <c r="J296" s="135">
        <f t="shared" si="0"/>
        <v>0</v>
      </c>
      <c r="K296" s="136"/>
      <c r="L296" s="29"/>
      <c r="M296" s="137" t="s">
        <v>1214</v>
      </c>
      <c r="N296" s="138" t="s">
        <v>1250</v>
      </c>
      <c r="O296" s="139">
        <v>0.11600000000000001</v>
      </c>
      <c r="P296" s="139">
        <f t="shared" si="1"/>
        <v>9.3960000000000008</v>
      </c>
      <c r="Q296" s="139">
        <v>0</v>
      </c>
      <c r="R296" s="139">
        <f t="shared" si="2"/>
        <v>0</v>
      </c>
      <c r="S296" s="139">
        <v>0</v>
      </c>
      <c r="T296" s="140">
        <f t="shared" si="3"/>
        <v>0</v>
      </c>
      <c r="AR296" s="141" t="s">
        <v>1388</v>
      </c>
      <c r="AT296" s="141" t="s">
        <v>1384</v>
      </c>
      <c r="AU296" s="141" t="s">
        <v>1295</v>
      </c>
      <c r="AY296" s="17" t="s">
        <v>1382</v>
      </c>
      <c r="BE296" s="142">
        <f t="shared" si="4"/>
        <v>0</v>
      </c>
      <c r="BF296" s="142">
        <f t="shared" si="5"/>
        <v>0</v>
      </c>
      <c r="BG296" s="142">
        <f t="shared" si="6"/>
        <v>0</v>
      </c>
      <c r="BH296" s="142">
        <f t="shared" si="7"/>
        <v>0</v>
      </c>
      <c r="BI296" s="142">
        <f t="shared" si="8"/>
        <v>0</v>
      </c>
      <c r="BJ296" s="17" t="s">
        <v>1293</v>
      </c>
      <c r="BK296" s="142">
        <f t="shared" si="9"/>
        <v>0</v>
      </c>
      <c r="BL296" s="17" t="s">
        <v>1388</v>
      </c>
      <c r="BM296" s="141" t="s">
        <v>1618</v>
      </c>
    </row>
    <row r="297" spans="2:65" s="1" customFormat="1" ht="49.15" customHeight="1">
      <c r="B297" s="129"/>
      <c r="C297" s="130" t="s">
        <v>1619</v>
      </c>
      <c r="D297" s="130" t="s">
        <v>1384</v>
      </c>
      <c r="E297" s="131" t="s">
        <v>1620</v>
      </c>
      <c r="F297" s="132" t="s">
        <v>1621</v>
      </c>
      <c r="G297" s="133" t="s">
        <v>1387</v>
      </c>
      <c r="H297" s="134">
        <v>1</v>
      </c>
      <c r="I297" s="135"/>
      <c r="J297" s="135">
        <f t="shared" si="0"/>
        <v>0</v>
      </c>
      <c r="K297" s="136"/>
      <c r="L297" s="29"/>
      <c r="M297" s="137" t="s">
        <v>1214</v>
      </c>
      <c r="N297" s="138" t="s">
        <v>1250</v>
      </c>
      <c r="O297" s="139">
        <v>0.314</v>
      </c>
      <c r="P297" s="139">
        <f t="shared" si="1"/>
        <v>0.314</v>
      </c>
      <c r="Q297" s="139">
        <v>0</v>
      </c>
      <c r="R297" s="139">
        <f t="shared" si="2"/>
        <v>0</v>
      </c>
      <c r="S297" s="139">
        <v>0</v>
      </c>
      <c r="T297" s="140">
        <f t="shared" si="3"/>
        <v>0</v>
      </c>
      <c r="AR297" s="141" t="s">
        <v>1388</v>
      </c>
      <c r="AT297" s="141" t="s">
        <v>1384</v>
      </c>
      <c r="AU297" s="141" t="s">
        <v>1295</v>
      </c>
      <c r="AY297" s="17" t="s">
        <v>1382</v>
      </c>
      <c r="BE297" s="142">
        <f t="shared" si="4"/>
        <v>0</v>
      </c>
      <c r="BF297" s="142">
        <f t="shared" si="5"/>
        <v>0</v>
      </c>
      <c r="BG297" s="142">
        <f t="shared" si="6"/>
        <v>0</v>
      </c>
      <c r="BH297" s="142">
        <f t="shared" si="7"/>
        <v>0</v>
      </c>
      <c r="BI297" s="142">
        <f t="shared" si="8"/>
        <v>0</v>
      </c>
      <c r="BJ297" s="17" t="s">
        <v>1293</v>
      </c>
      <c r="BK297" s="142">
        <f t="shared" si="9"/>
        <v>0</v>
      </c>
      <c r="BL297" s="17" t="s">
        <v>1388</v>
      </c>
      <c r="BM297" s="141" t="s">
        <v>1622</v>
      </c>
    </row>
    <row r="298" spans="2:65" s="1" customFormat="1" ht="44.25" customHeight="1">
      <c r="B298" s="129"/>
      <c r="C298" s="130" t="s">
        <v>1623</v>
      </c>
      <c r="D298" s="130" t="s">
        <v>1384</v>
      </c>
      <c r="E298" s="131" t="s">
        <v>1624</v>
      </c>
      <c r="F298" s="132" t="s">
        <v>1625</v>
      </c>
      <c r="G298" s="133" t="s">
        <v>1387</v>
      </c>
      <c r="H298" s="134">
        <v>1</v>
      </c>
      <c r="I298" s="135"/>
      <c r="J298" s="135">
        <f t="shared" si="0"/>
        <v>0</v>
      </c>
      <c r="K298" s="136"/>
      <c r="L298" s="29"/>
      <c r="M298" s="137" t="s">
        <v>1214</v>
      </c>
      <c r="N298" s="138" t="s">
        <v>1250</v>
      </c>
      <c r="O298" s="139">
        <v>1.24</v>
      </c>
      <c r="P298" s="139">
        <f t="shared" si="1"/>
        <v>1.24</v>
      </c>
      <c r="Q298" s="139">
        <v>0</v>
      </c>
      <c r="R298" s="139">
        <f t="shared" si="2"/>
        <v>0</v>
      </c>
      <c r="S298" s="139">
        <v>0</v>
      </c>
      <c r="T298" s="140">
        <f t="shared" si="3"/>
        <v>0</v>
      </c>
      <c r="AR298" s="141" t="s">
        <v>1388</v>
      </c>
      <c r="AT298" s="141" t="s">
        <v>1384</v>
      </c>
      <c r="AU298" s="141" t="s">
        <v>1295</v>
      </c>
      <c r="AY298" s="17" t="s">
        <v>1382</v>
      </c>
      <c r="BE298" s="142">
        <f t="shared" si="4"/>
        <v>0</v>
      </c>
      <c r="BF298" s="142">
        <f t="shared" si="5"/>
        <v>0</v>
      </c>
      <c r="BG298" s="142">
        <f t="shared" si="6"/>
        <v>0</v>
      </c>
      <c r="BH298" s="142">
        <f t="shared" si="7"/>
        <v>0</v>
      </c>
      <c r="BI298" s="142">
        <f t="shared" si="8"/>
        <v>0</v>
      </c>
      <c r="BJ298" s="17" t="s">
        <v>1293</v>
      </c>
      <c r="BK298" s="142">
        <f t="shared" si="9"/>
        <v>0</v>
      </c>
      <c r="BL298" s="17" t="s">
        <v>1388</v>
      </c>
      <c r="BM298" s="141" t="s">
        <v>1626</v>
      </c>
    </row>
    <row r="299" spans="2:65" s="1" customFormat="1" ht="37.9" customHeight="1">
      <c r="B299" s="129"/>
      <c r="C299" s="130" t="s">
        <v>1627</v>
      </c>
      <c r="D299" s="130" t="s">
        <v>1384</v>
      </c>
      <c r="E299" s="131" t="s">
        <v>1628</v>
      </c>
      <c r="F299" s="132" t="s">
        <v>1629</v>
      </c>
      <c r="G299" s="133" t="s">
        <v>1387</v>
      </c>
      <c r="H299" s="134">
        <v>1</v>
      </c>
      <c r="I299" s="135"/>
      <c r="J299" s="135">
        <f t="shared" si="0"/>
        <v>0</v>
      </c>
      <c r="K299" s="136"/>
      <c r="L299" s="29"/>
      <c r="M299" s="137" t="s">
        <v>1214</v>
      </c>
      <c r="N299" s="138" t="s">
        <v>1250</v>
      </c>
      <c r="O299" s="139">
        <v>0.44400000000000001</v>
      </c>
      <c r="P299" s="139">
        <f t="shared" si="1"/>
        <v>0.44400000000000001</v>
      </c>
      <c r="Q299" s="139">
        <v>0</v>
      </c>
      <c r="R299" s="139">
        <f t="shared" si="2"/>
        <v>0</v>
      </c>
      <c r="S299" s="139">
        <v>0</v>
      </c>
      <c r="T299" s="140">
        <f t="shared" si="3"/>
        <v>0</v>
      </c>
      <c r="AR299" s="141" t="s">
        <v>1388</v>
      </c>
      <c r="AT299" s="141" t="s">
        <v>1384</v>
      </c>
      <c r="AU299" s="141" t="s">
        <v>1295</v>
      </c>
      <c r="AY299" s="17" t="s">
        <v>1382</v>
      </c>
      <c r="BE299" s="142">
        <f t="shared" si="4"/>
        <v>0</v>
      </c>
      <c r="BF299" s="142">
        <f t="shared" si="5"/>
        <v>0</v>
      </c>
      <c r="BG299" s="142">
        <f t="shared" si="6"/>
        <v>0</v>
      </c>
      <c r="BH299" s="142">
        <f t="shared" si="7"/>
        <v>0</v>
      </c>
      <c r="BI299" s="142">
        <f t="shared" si="8"/>
        <v>0</v>
      </c>
      <c r="BJ299" s="17" t="s">
        <v>1293</v>
      </c>
      <c r="BK299" s="142">
        <f t="shared" si="9"/>
        <v>0</v>
      </c>
      <c r="BL299" s="17" t="s">
        <v>1388</v>
      </c>
      <c r="BM299" s="141" t="s">
        <v>1630</v>
      </c>
    </row>
    <row r="300" spans="2:65" s="1" customFormat="1" ht="62.65" customHeight="1">
      <c r="B300" s="129"/>
      <c r="C300" s="130" t="s">
        <v>1631</v>
      </c>
      <c r="D300" s="130" t="s">
        <v>1384</v>
      </c>
      <c r="E300" s="131" t="s">
        <v>1632</v>
      </c>
      <c r="F300" s="132" t="s">
        <v>1633</v>
      </c>
      <c r="G300" s="133" t="s">
        <v>1387</v>
      </c>
      <c r="H300" s="134">
        <v>4</v>
      </c>
      <c r="I300" s="135"/>
      <c r="J300" s="135">
        <f t="shared" si="0"/>
        <v>0</v>
      </c>
      <c r="K300" s="136"/>
      <c r="L300" s="29"/>
      <c r="M300" s="137" t="s">
        <v>1214</v>
      </c>
      <c r="N300" s="138" t="s">
        <v>1250</v>
      </c>
      <c r="O300" s="139">
        <v>3.0000000000000001E-3</v>
      </c>
      <c r="P300" s="139">
        <f t="shared" si="1"/>
        <v>1.2E-2</v>
      </c>
      <c r="Q300" s="139">
        <v>0</v>
      </c>
      <c r="R300" s="139">
        <f t="shared" si="2"/>
        <v>0</v>
      </c>
      <c r="S300" s="139">
        <v>0</v>
      </c>
      <c r="T300" s="140">
        <f t="shared" si="3"/>
        <v>0</v>
      </c>
      <c r="AR300" s="141" t="s">
        <v>1388</v>
      </c>
      <c r="AT300" s="141" t="s">
        <v>1384</v>
      </c>
      <c r="AU300" s="141" t="s">
        <v>1295</v>
      </c>
      <c r="AY300" s="17" t="s">
        <v>1382</v>
      </c>
      <c r="BE300" s="142">
        <f t="shared" si="4"/>
        <v>0</v>
      </c>
      <c r="BF300" s="142">
        <f t="shared" si="5"/>
        <v>0</v>
      </c>
      <c r="BG300" s="142">
        <f t="shared" si="6"/>
        <v>0</v>
      </c>
      <c r="BH300" s="142">
        <f t="shared" si="7"/>
        <v>0</v>
      </c>
      <c r="BI300" s="142">
        <f t="shared" si="8"/>
        <v>0</v>
      </c>
      <c r="BJ300" s="17" t="s">
        <v>1293</v>
      </c>
      <c r="BK300" s="142">
        <f t="shared" si="9"/>
        <v>0</v>
      </c>
      <c r="BL300" s="17" t="s">
        <v>1388</v>
      </c>
      <c r="BM300" s="141" t="s">
        <v>1634</v>
      </c>
    </row>
    <row r="301" spans="2:65" s="1" customFormat="1" ht="62.65" customHeight="1">
      <c r="B301" s="129"/>
      <c r="C301" s="130" t="s">
        <v>1635</v>
      </c>
      <c r="D301" s="130" t="s">
        <v>1384</v>
      </c>
      <c r="E301" s="131" t="s">
        <v>1636</v>
      </c>
      <c r="F301" s="132" t="s">
        <v>1637</v>
      </c>
      <c r="G301" s="133" t="s">
        <v>1387</v>
      </c>
      <c r="H301" s="134">
        <v>4</v>
      </c>
      <c r="I301" s="135"/>
      <c r="J301" s="135">
        <f t="shared" si="0"/>
        <v>0</v>
      </c>
      <c r="K301" s="136"/>
      <c r="L301" s="29"/>
      <c r="M301" s="137" t="s">
        <v>1214</v>
      </c>
      <c r="N301" s="138" t="s">
        <v>1250</v>
      </c>
      <c r="O301" s="139">
        <v>3.0000000000000001E-3</v>
      </c>
      <c r="P301" s="139">
        <f t="shared" si="1"/>
        <v>1.2E-2</v>
      </c>
      <c r="Q301" s="139">
        <v>0</v>
      </c>
      <c r="R301" s="139">
        <f t="shared" si="2"/>
        <v>0</v>
      </c>
      <c r="S301" s="139">
        <v>0</v>
      </c>
      <c r="T301" s="140">
        <f t="shared" si="3"/>
        <v>0</v>
      </c>
      <c r="AR301" s="141" t="s">
        <v>1388</v>
      </c>
      <c r="AT301" s="141" t="s">
        <v>1384</v>
      </c>
      <c r="AU301" s="141" t="s">
        <v>1295</v>
      </c>
      <c r="AY301" s="17" t="s">
        <v>1382</v>
      </c>
      <c r="BE301" s="142">
        <f t="shared" si="4"/>
        <v>0</v>
      </c>
      <c r="BF301" s="142">
        <f t="shared" si="5"/>
        <v>0</v>
      </c>
      <c r="BG301" s="142">
        <f t="shared" si="6"/>
        <v>0</v>
      </c>
      <c r="BH301" s="142">
        <f t="shared" si="7"/>
        <v>0</v>
      </c>
      <c r="BI301" s="142">
        <f t="shared" si="8"/>
        <v>0</v>
      </c>
      <c r="BJ301" s="17" t="s">
        <v>1293</v>
      </c>
      <c r="BK301" s="142">
        <f t="shared" si="9"/>
        <v>0</v>
      </c>
      <c r="BL301" s="17" t="s">
        <v>1388</v>
      </c>
      <c r="BM301" s="141" t="s">
        <v>1638</v>
      </c>
    </row>
    <row r="302" spans="2:65" s="1" customFormat="1" ht="55.5" customHeight="1">
      <c r="B302" s="129"/>
      <c r="C302" s="130" t="s">
        <v>1639</v>
      </c>
      <c r="D302" s="130" t="s">
        <v>1384</v>
      </c>
      <c r="E302" s="131" t="s">
        <v>1640</v>
      </c>
      <c r="F302" s="132" t="s">
        <v>1641</v>
      </c>
      <c r="G302" s="133" t="s">
        <v>1387</v>
      </c>
      <c r="H302" s="134">
        <v>4</v>
      </c>
      <c r="I302" s="135"/>
      <c r="J302" s="135">
        <f t="shared" si="0"/>
        <v>0</v>
      </c>
      <c r="K302" s="136"/>
      <c r="L302" s="29"/>
      <c r="M302" s="137" t="s">
        <v>1214</v>
      </c>
      <c r="N302" s="138" t="s">
        <v>1250</v>
      </c>
      <c r="O302" s="139">
        <v>2E-3</v>
      </c>
      <c r="P302" s="139">
        <f t="shared" si="1"/>
        <v>8.0000000000000002E-3</v>
      </c>
      <c r="Q302" s="139">
        <v>0</v>
      </c>
      <c r="R302" s="139">
        <f t="shared" si="2"/>
        <v>0</v>
      </c>
      <c r="S302" s="139">
        <v>0</v>
      </c>
      <c r="T302" s="140">
        <f t="shared" si="3"/>
        <v>0</v>
      </c>
      <c r="AR302" s="141" t="s">
        <v>1388</v>
      </c>
      <c r="AT302" s="141" t="s">
        <v>1384</v>
      </c>
      <c r="AU302" s="141" t="s">
        <v>1295</v>
      </c>
      <c r="AY302" s="17" t="s">
        <v>1382</v>
      </c>
      <c r="BE302" s="142">
        <f t="shared" si="4"/>
        <v>0</v>
      </c>
      <c r="BF302" s="142">
        <f t="shared" si="5"/>
        <v>0</v>
      </c>
      <c r="BG302" s="142">
        <f t="shared" si="6"/>
        <v>0</v>
      </c>
      <c r="BH302" s="142">
        <f t="shared" si="7"/>
        <v>0</v>
      </c>
      <c r="BI302" s="142">
        <f t="shared" si="8"/>
        <v>0</v>
      </c>
      <c r="BJ302" s="17" t="s">
        <v>1293</v>
      </c>
      <c r="BK302" s="142">
        <f t="shared" si="9"/>
        <v>0</v>
      </c>
      <c r="BL302" s="17" t="s">
        <v>1388</v>
      </c>
      <c r="BM302" s="141" t="s">
        <v>1642</v>
      </c>
    </row>
    <row r="303" spans="2:65" s="1" customFormat="1" ht="62.65" customHeight="1">
      <c r="B303" s="129"/>
      <c r="C303" s="130" t="s">
        <v>1643</v>
      </c>
      <c r="D303" s="130" t="s">
        <v>1384</v>
      </c>
      <c r="E303" s="131" t="s">
        <v>1644</v>
      </c>
      <c r="F303" s="132" t="s">
        <v>1645</v>
      </c>
      <c r="G303" s="133" t="s">
        <v>1503</v>
      </c>
      <c r="H303" s="134">
        <v>1679.7660000000001</v>
      </c>
      <c r="I303" s="135"/>
      <c r="J303" s="135">
        <f t="shared" si="0"/>
        <v>0</v>
      </c>
      <c r="K303" s="136"/>
      <c r="L303" s="29"/>
      <c r="M303" s="137" t="s">
        <v>1214</v>
      </c>
      <c r="N303" s="138" t="s">
        <v>1250</v>
      </c>
      <c r="O303" s="139">
        <v>5.8000000000000003E-2</v>
      </c>
      <c r="P303" s="139">
        <f t="shared" si="1"/>
        <v>97.426428000000016</v>
      </c>
      <c r="Q303" s="139">
        <v>0</v>
      </c>
      <c r="R303" s="139">
        <f t="shared" si="2"/>
        <v>0</v>
      </c>
      <c r="S303" s="139">
        <v>0</v>
      </c>
      <c r="T303" s="140">
        <f t="shared" si="3"/>
        <v>0</v>
      </c>
      <c r="AR303" s="141" t="s">
        <v>1388</v>
      </c>
      <c r="AT303" s="141" t="s">
        <v>1384</v>
      </c>
      <c r="AU303" s="141" t="s">
        <v>1295</v>
      </c>
      <c r="AY303" s="17" t="s">
        <v>1382</v>
      </c>
      <c r="BE303" s="142">
        <f t="shared" si="4"/>
        <v>0</v>
      </c>
      <c r="BF303" s="142">
        <f t="shared" si="5"/>
        <v>0</v>
      </c>
      <c r="BG303" s="142">
        <f t="shared" si="6"/>
        <v>0</v>
      </c>
      <c r="BH303" s="142">
        <f t="shared" si="7"/>
        <v>0</v>
      </c>
      <c r="BI303" s="142">
        <f t="shared" si="8"/>
        <v>0</v>
      </c>
      <c r="BJ303" s="17" t="s">
        <v>1293</v>
      </c>
      <c r="BK303" s="142">
        <f t="shared" si="9"/>
        <v>0</v>
      </c>
      <c r="BL303" s="17" t="s">
        <v>1388</v>
      </c>
      <c r="BM303" s="141" t="s">
        <v>1646</v>
      </c>
    </row>
    <row r="304" spans="2:65" s="12" customFormat="1">
      <c r="B304" s="143"/>
      <c r="D304" s="144" t="s">
        <v>1398</v>
      </c>
      <c r="E304" s="145" t="s">
        <v>1214</v>
      </c>
      <c r="F304" s="146" t="s">
        <v>1647</v>
      </c>
      <c r="H304" s="147">
        <v>912.58600000000001</v>
      </c>
      <c r="L304" s="143"/>
      <c r="M304" s="148"/>
      <c r="T304" s="149"/>
      <c r="AT304" s="145" t="s">
        <v>1398</v>
      </c>
      <c r="AU304" s="145" t="s">
        <v>1295</v>
      </c>
      <c r="AV304" s="12" t="s">
        <v>1295</v>
      </c>
      <c r="AW304" s="12" t="s">
        <v>1241</v>
      </c>
      <c r="AX304" s="12" t="s">
        <v>1285</v>
      </c>
      <c r="AY304" s="145" t="s">
        <v>1382</v>
      </c>
    </row>
    <row r="305" spans="2:65" s="12" customFormat="1">
      <c r="B305" s="143"/>
      <c r="D305" s="144" t="s">
        <v>1398</v>
      </c>
      <c r="E305" s="145" t="s">
        <v>1214</v>
      </c>
      <c r="F305" s="146" t="s">
        <v>1648</v>
      </c>
      <c r="H305" s="147">
        <v>-72.703000000000003</v>
      </c>
      <c r="L305" s="143"/>
      <c r="M305" s="148"/>
      <c r="T305" s="149"/>
      <c r="AT305" s="145" t="s">
        <v>1398</v>
      </c>
      <c r="AU305" s="145" t="s">
        <v>1295</v>
      </c>
      <c r="AV305" s="12" t="s">
        <v>1295</v>
      </c>
      <c r="AW305" s="12" t="s">
        <v>1241</v>
      </c>
      <c r="AX305" s="12" t="s">
        <v>1285</v>
      </c>
      <c r="AY305" s="145" t="s">
        <v>1382</v>
      </c>
    </row>
    <row r="306" spans="2:65" s="14" customFormat="1">
      <c r="B306" s="155"/>
      <c r="D306" s="144" t="s">
        <v>1398</v>
      </c>
      <c r="E306" s="156" t="s">
        <v>1214</v>
      </c>
      <c r="F306" s="157" t="s">
        <v>1410</v>
      </c>
      <c r="H306" s="158">
        <v>839.88300000000004</v>
      </c>
      <c r="L306" s="155"/>
      <c r="M306" s="159"/>
      <c r="T306" s="160"/>
      <c r="AT306" s="156" t="s">
        <v>1398</v>
      </c>
      <c r="AU306" s="156" t="s">
        <v>1295</v>
      </c>
      <c r="AV306" s="14" t="s">
        <v>1388</v>
      </c>
      <c r="AW306" s="14" t="s">
        <v>1241</v>
      </c>
      <c r="AX306" s="14" t="s">
        <v>1293</v>
      </c>
      <c r="AY306" s="156" t="s">
        <v>1382</v>
      </c>
    </row>
    <row r="307" spans="2:65" s="12" customFormat="1">
      <c r="B307" s="143"/>
      <c r="D307" s="144" t="s">
        <v>1398</v>
      </c>
      <c r="F307" s="146" t="s">
        <v>1649</v>
      </c>
      <c r="H307" s="147">
        <v>1679.7660000000001</v>
      </c>
      <c r="L307" s="143"/>
      <c r="M307" s="148"/>
      <c r="T307" s="149"/>
      <c r="AT307" s="145" t="s">
        <v>1398</v>
      </c>
      <c r="AU307" s="145" t="s">
        <v>1295</v>
      </c>
      <c r="AV307" s="12" t="s">
        <v>1295</v>
      </c>
      <c r="AW307" s="12" t="s">
        <v>1216</v>
      </c>
      <c r="AX307" s="12" t="s">
        <v>1293</v>
      </c>
      <c r="AY307" s="145" t="s">
        <v>1382</v>
      </c>
    </row>
    <row r="308" spans="2:65" s="1" customFormat="1" ht="62.65" customHeight="1">
      <c r="B308" s="129"/>
      <c r="C308" s="130" t="s">
        <v>1650</v>
      </c>
      <c r="D308" s="130" t="s">
        <v>1384</v>
      </c>
      <c r="E308" s="131" t="s">
        <v>1651</v>
      </c>
      <c r="F308" s="132" t="s">
        <v>1652</v>
      </c>
      <c r="G308" s="133" t="s">
        <v>1503</v>
      </c>
      <c r="H308" s="134">
        <v>730.06899999999996</v>
      </c>
      <c r="I308" s="135"/>
      <c r="J308" s="135">
        <f>ROUND(I308*H308,2)</f>
        <v>0</v>
      </c>
      <c r="K308" s="136"/>
      <c r="L308" s="29"/>
      <c r="M308" s="137" t="s">
        <v>1214</v>
      </c>
      <c r="N308" s="138" t="s">
        <v>1250</v>
      </c>
      <c r="O308" s="139">
        <v>9.9000000000000005E-2</v>
      </c>
      <c r="P308" s="139">
        <f>O308*H308</f>
        <v>72.276831000000001</v>
      </c>
      <c r="Q308" s="139">
        <v>0</v>
      </c>
      <c r="R308" s="139">
        <f>Q308*H308</f>
        <v>0</v>
      </c>
      <c r="S308" s="139">
        <v>0</v>
      </c>
      <c r="T308" s="140">
        <f>S308*H308</f>
        <v>0</v>
      </c>
      <c r="AR308" s="141" t="s">
        <v>1388</v>
      </c>
      <c r="AT308" s="141" t="s">
        <v>1384</v>
      </c>
      <c r="AU308" s="141" t="s">
        <v>1295</v>
      </c>
      <c r="AY308" s="17" t="s">
        <v>1382</v>
      </c>
      <c r="BE308" s="142">
        <f>IF(N308="základní",J308,0)</f>
        <v>0</v>
      </c>
      <c r="BF308" s="142">
        <f>IF(N308="snížená",J308,0)</f>
        <v>0</v>
      </c>
      <c r="BG308" s="142">
        <f>IF(N308="zákl. přenesená",J308,0)</f>
        <v>0</v>
      </c>
      <c r="BH308" s="142">
        <f>IF(N308="sníž. přenesená",J308,0)</f>
        <v>0</v>
      </c>
      <c r="BI308" s="142">
        <f>IF(N308="nulová",J308,0)</f>
        <v>0</v>
      </c>
      <c r="BJ308" s="17" t="s">
        <v>1293</v>
      </c>
      <c r="BK308" s="142">
        <f>ROUND(I308*H308,2)</f>
        <v>0</v>
      </c>
      <c r="BL308" s="17" t="s">
        <v>1388</v>
      </c>
      <c r="BM308" s="141" t="s">
        <v>1653</v>
      </c>
    </row>
    <row r="309" spans="2:65" s="13" customFormat="1">
      <c r="B309" s="150"/>
      <c r="D309" s="144" t="s">
        <v>1398</v>
      </c>
      <c r="E309" s="151" t="s">
        <v>1214</v>
      </c>
      <c r="F309" s="152" t="s">
        <v>1654</v>
      </c>
      <c r="H309" s="151" t="s">
        <v>1214</v>
      </c>
      <c r="L309" s="150"/>
      <c r="M309" s="153"/>
      <c r="T309" s="154"/>
      <c r="AT309" s="151" t="s">
        <v>1398</v>
      </c>
      <c r="AU309" s="151" t="s">
        <v>1295</v>
      </c>
      <c r="AV309" s="13" t="s">
        <v>1293</v>
      </c>
      <c r="AW309" s="13" t="s">
        <v>1241</v>
      </c>
      <c r="AX309" s="13" t="s">
        <v>1285</v>
      </c>
      <c r="AY309" s="151" t="s">
        <v>1382</v>
      </c>
    </row>
    <row r="310" spans="2:65" s="12" customFormat="1">
      <c r="B310" s="143"/>
      <c r="D310" s="144" t="s">
        <v>1398</v>
      </c>
      <c r="E310" s="145" t="s">
        <v>1214</v>
      </c>
      <c r="F310" s="146" t="s">
        <v>1655</v>
      </c>
      <c r="H310" s="147">
        <v>456.29300000000001</v>
      </c>
      <c r="L310" s="143"/>
      <c r="M310" s="148"/>
      <c r="T310" s="149"/>
      <c r="AT310" s="145" t="s">
        <v>1398</v>
      </c>
      <c r="AU310" s="145" t="s">
        <v>1295</v>
      </c>
      <c r="AV310" s="12" t="s">
        <v>1295</v>
      </c>
      <c r="AW310" s="12" t="s">
        <v>1241</v>
      </c>
      <c r="AX310" s="12" t="s">
        <v>1285</v>
      </c>
      <c r="AY310" s="145" t="s">
        <v>1382</v>
      </c>
    </row>
    <row r="311" spans="2:65" s="13" customFormat="1">
      <c r="B311" s="150"/>
      <c r="D311" s="144" t="s">
        <v>1398</v>
      </c>
      <c r="E311" s="151" t="s">
        <v>1214</v>
      </c>
      <c r="F311" s="152" t="s">
        <v>1656</v>
      </c>
      <c r="H311" s="151" t="s">
        <v>1214</v>
      </c>
      <c r="L311" s="150"/>
      <c r="M311" s="153"/>
      <c r="T311" s="154"/>
      <c r="AT311" s="151" t="s">
        <v>1398</v>
      </c>
      <c r="AU311" s="151" t="s">
        <v>1295</v>
      </c>
      <c r="AV311" s="13" t="s">
        <v>1293</v>
      </c>
      <c r="AW311" s="13" t="s">
        <v>1241</v>
      </c>
      <c r="AX311" s="13" t="s">
        <v>1285</v>
      </c>
      <c r="AY311" s="151" t="s">
        <v>1382</v>
      </c>
    </row>
    <row r="312" spans="2:65" s="12" customFormat="1">
      <c r="B312" s="143"/>
      <c r="D312" s="144" t="s">
        <v>1398</v>
      </c>
      <c r="E312" s="145" t="s">
        <v>1214</v>
      </c>
      <c r="F312" s="146" t="s">
        <v>1657</v>
      </c>
      <c r="H312" s="147">
        <v>273.77600000000001</v>
      </c>
      <c r="L312" s="143"/>
      <c r="M312" s="148"/>
      <c r="T312" s="149"/>
      <c r="AT312" s="145" t="s">
        <v>1398</v>
      </c>
      <c r="AU312" s="145" t="s">
        <v>1295</v>
      </c>
      <c r="AV312" s="12" t="s">
        <v>1295</v>
      </c>
      <c r="AW312" s="12" t="s">
        <v>1241</v>
      </c>
      <c r="AX312" s="12" t="s">
        <v>1285</v>
      </c>
      <c r="AY312" s="145" t="s">
        <v>1382</v>
      </c>
    </row>
    <row r="313" spans="2:65" s="14" customFormat="1">
      <c r="B313" s="155"/>
      <c r="D313" s="144" t="s">
        <v>1398</v>
      </c>
      <c r="E313" s="156" t="s">
        <v>1214</v>
      </c>
      <c r="F313" s="157" t="s">
        <v>1410</v>
      </c>
      <c r="H313" s="158">
        <v>730.06899999999996</v>
      </c>
      <c r="L313" s="155"/>
      <c r="M313" s="159"/>
      <c r="T313" s="160"/>
      <c r="AT313" s="156" t="s">
        <v>1398</v>
      </c>
      <c r="AU313" s="156" t="s">
        <v>1295</v>
      </c>
      <c r="AV313" s="14" t="s">
        <v>1388</v>
      </c>
      <c r="AW313" s="14" t="s">
        <v>1241</v>
      </c>
      <c r="AX313" s="14" t="s">
        <v>1293</v>
      </c>
      <c r="AY313" s="156" t="s">
        <v>1382</v>
      </c>
    </row>
    <row r="314" spans="2:65" s="1" customFormat="1" ht="66.75" customHeight="1">
      <c r="B314" s="129"/>
      <c r="C314" s="130" t="s">
        <v>1658</v>
      </c>
      <c r="D314" s="130" t="s">
        <v>1384</v>
      </c>
      <c r="E314" s="131" t="s">
        <v>1659</v>
      </c>
      <c r="F314" s="132" t="s">
        <v>1660</v>
      </c>
      <c r="G314" s="133" t="s">
        <v>1503</v>
      </c>
      <c r="H314" s="134">
        <v>14601.38</v>
      </c>
      <c r="I314" s="135"/>
      <c r="J314" s="135">
        <f>ROUND(I314*H314,2)</f>
        <v>0</v>
      </c>
      <c r="K314" s="136"/>
      <c r="L314" s="29"/>
      <c r="M314" s="137" t="s">
        <v>1214</v>
      </c>
      <c r="N314" s="138" t="s">
        <v>1250</v>
      </c>
      <c r="O314" s="139">
        <v>6.0000000000000001E-3</v>
      </c>
      <c r="P314" s="139">
        <f>O314*H314</f>
        <v>87.608279999999993</v>
      </c>
      <c r="Q314" s="139">
        <v>0</v>
      </c>
      <c r="R314" s="139">
        <f>Q314*H314</f>
        <v>0</v>
      </c>
      <c r="S314" s="139">
        <v>0</v>
      </c>
      <c r="T314" s="140">
        <f>S314*H314</f>
        <v>0</v>
      </c>
      <c r="AR314" s="141" t="s">
        <v>1388</v>
      </c>
      <c r="AT314" s="141" t="s">
        <v>1384</v>
      </c>
      <c r="AU314" s="141" t="s">
        <v>1295</v>
      </c>
      <c r="AY314" s="17" t="s">
        <v>1382</v>
      </c>
      <c r="BE314" s="142">
        <f>IF(N314="základní",J314,0)</f>
        <v>0</v>
      </c>
      <c r="BF314" s="142">
        <f>IF(N314="snížená",J314,0)</f>
        <v>0</v>
      </c>
      <c r="BG314" s="142">
        <f>IF(N314="zákl. přenesená",J314,0)</f>
        <v>0</v>
      </c>
      <c r="BH314" s="142">
        <f>IF(N314="sníž. přenesená",J314,0)</f>
        <v>0</v>
      </c>
      <c r="BI314" s="142">
        <f>IF(N314="nulová",J314,0)</f>
        <v>0</v>
      </c>
      <c r="BJ314" s="17" t="s">
        <v>1293</v>
      </c>
      <c r="BK314" s="142">
        <f>ROUND(I314*H314,2)</f>
        <v>0</v>
      </c>
      <c r="BL314" s="17" t="s">
        <v>1388</v>
      </c>
      <c r="BM314" s="141" t="s">
        <v>1661</v>
      </c>
    </row>
    <row r="315" spans="2:65" s="12" customFormat="1">
      <c r="B315" s="143"/>
      <c r="D315" s="144" t="s">
        <v>1398</v>
      </c>
      <c r="F315" s="146" t="s">
        <v>1662</v>
      </c>
      <c r="H315" s="147">
        <v>14601.38</v>
      </c>
      <c r="L315" s="143"/>
      <c r="M315" s="148"/>
      <c r="T315" s="149"/>
      <c r="AT315" s="145" t="s">
        <v>1398</v>
      </c>
      <c r="AU315" s="145" t="s">
        <v>1295</v>
      </c>
      <c r="AV315" s="12" t="s">
        <v>1295</v>
      </c>
      <c r="AW315" s="12" t="s">
        <v>1216</v>
      </c>
      <c r="AX315" s="12" t="s">
        <v>1293</v>
      </c>
      <c r="AY315" s="145" t="s">
        <v>1382</v>
      </c>
    </row>
    <row r="316" spans="2:65" s="1" customFormat="1" ht="62.65" customHeight="1">
      <c r="B316" s="129"/>
      <c r="C316" s="130" t="s">
        <v>1663</v>
      </c>
      <c r="D316" s="130" t="s">
        <v>1384</v>
      </c>
      <c r="E316" s="131" t="s">
        <v>1664</v>
      </c>
      <c r="F316" s="132" t="s">
        <v>1665</v>
      </c>
      <c r="G316" s="133" t="s">
        <v>1503</v>
      </c>
      <c r="H316" s="134">
        <v>182.518</v>
      </c>
      <c r="I316" s="135"/>
      <c r="J316" s="135">
        <f>ROUND(I316*H316,2)</f>
        <v>0</v>
      </c>
      <c r="K316" s="136"/>
      <c r="L316" s="29"/>
      <c r="M316" s="137" t="s">
        <v>1214</v>
      </c>
      <c r="N316" s="138" t="s">
        <v>1250</v>
      </c>
      <c r="O316" s="139">
        <v>0.113</v>
      </c>
      <c r="P316" s="139">
        <f>O316*H316</f>
        <v>20.624534000000001</v>
      </c>
      <c r="Q316" s="139">
        <v>0</v>
      </c>
      <c r="R316" s="139">
        <f>Q316*H316</f>
        <v>0</v>
      </c>
      <c r="S316" s="139">
        <v>0</v>
      </c>
      <c r="T316" s="140">
        <f>S316*H316</f>
        <v>0</v>
      </c>
      <c r="AR316" s="141" t="s">
        <v>1388</v>
      </c>
      <c r="AT316" s="141" t="s">
        <v>1384</v>
      </c>
      <c r="AU316" s="141" t="s">
        <v>1295</v>
      </c>
      <c r="AY316" s="17" t="s">
        <v>1382</v>
      </c>
      <c r="BE316" s="142">
        <f>IF(N316="základní",J316,0)</f>
        <v>0</v>
      </c>
      <c r="BF316" s="142">
        <f>IF(N316="snížená",J316,0)</f>
        <v>0</v>
      </c>
      <c r="BG316" s="142">
        <f>IF(N316="zákl. přenesená",J316,0)</f>
        <v>0</v>
      </c>
      <c r="BH316" s="142">
        <f>IF(N316="sníž. přenesená",J316,0)</f>
        <v>0</v>
      </c>
      <c r="BI316" s="142">
        <f>IF(N316="nulová",J316,0)</f>
        <v>0</v>
      </c>
      <c r="BJ316" s="17" t="s">
        <v>1293</v>
      </c>
      <c r="BK316" s="142">
        <f>ROUND(I316*H316,2)</f>
        <v>0</v>
      </c>
      <c r="BL316" s="17" t="s">
        <v>1388</v>
      </c>
      <c r="BM316" s="141" t="s">
        <v>1666</v>
      </c>
    </row>
    <row r="317" spans="2:65" s="12" customFormat="1">
      <c r="B317" s="143"/>
      <c r="D317" s="144" t="s">
        <v>1398</v>
      </c>
      <c r="E317" s="145" t="s">
        <v>1214</v>
      </c>
      <c r="F317" s="146" t="s">
        <v>1667</v>
      </c>
      <c r="H317" s="147">
        <v>182.518</v>
      </c>
      <c r="L317" s="143"/>
      <c r="M317" s="148"/>
      <c r="T317" s="149"/>
      <c r="AT317" s="145" t="s">
        <v>1398</v>
      </c>
      <c r="AU317" s="145" t="s">
        <v>1295</v>
      </c>
      <c r="AV317" s="12" t="s">
        <v>1295</v>
      </c>
      <c r="AW317" s="12" t="s">
        <v>1241</v>
      </c>
      <c r="AX317" s="12" t="s">
        <v>1293</v>
      </c>
      <c r="AY317" s="145" t="s">
        <v>1382</v>
      </c>
    </row>
    <row r="318" spans="2:65" s="1" customFormat="1" ht="66.75" customHeight="1">
      <c r="B318" s="129"/>
      <c r="C318" s="130" t="s">
        <v>1668</v>
      </c>
      <c r="D318" s="130" t="s">
        <v>1384</v>
      </c>
      <c r="E318" s="131" t="s">
        <v>1669</v>
      </c>
      <c r="F318" s="132" t="s">
        <v>1670</v>
      </c>
      <c r="G318" s="133" t="s">
        <v>1503</v>
      </c>
      <c r="H318" s="134">
        <v>3650.36</v>
      </c>
      <c r="I318" s="135"/>
      <c r="J318" s="135">
        <f>ROUND(I318*H318,2)</f>
        <v>0</v>
      </c>
      <c r="K318" s="136"/>
      <c r="L318" s="29"/>
      <c r="M318" s="137" t="s">
        <v>1214</v>
      </c>
      <c r="N318" s="138" t="s">
        <v>1250</v>
      </c>
      <c r="O318" s="139">
        <v>6.0000000000000001E-3</v>
      </c>
      <c r="P318" s="139">
        <f>O318*H318</f>
        <v>21.902160000000002</v>
      </c>
      <c r="Q318" s="139">
        <v>0</v>
      </c>
      <c r="R318" s="139">
        <f>Q318*H318</f>
        <v>0</v>
      </c>
      <c r="S318" s="139">
        <v>0</v>
      </c>
      <c r="T318" s="140">
        <f>S318*H318</f>
        <v>0</v>
      </c>
      <c r="AR318" s="141" t="s">
        <v>1388</v>
      </c>
      <c r="AT318" s="141" t="s">
        <v>1384</v>
      </c>
      <c r="AU318" s="141" t="s">
        <v>1295</v>
      </c>
      <c r="AY318" s="17" t="s">
        <v>1382</v>
      </c>
      <c r="BE318" s="142">
        <f>IF(N318="základní",J318,0)</f>
        <v>0</v>
      </c>
      <c r="BF318" s="142">
        <f>IF(N318="snížená",J318,0)</f>
        <v>0</v>
      </c>
      <c r="BG318" s="142">
        <f>IF(N318="zákl. přenesená",J318,0)</f>
        <v>0</v>
      </c>
      <c r="BH318" s="142">
        <f>IF(N318="sníž. přenesená",J318,0)</f>
        <v>0</v>
      </c>
      <c r="BI318" s="142">
        <f>IF(N318="nulová",J318,0)</f>
        <v>0</v>
      </c>
      <c r="BJ318" s="17" t="s">
        <v>1293</v>
      </c>
      <c r="BK318" s="142">
        <f>ROUND(I318*H318,2)</f>
        <v>0</v>
      </c>
      <c r="BL318" s="17" t="s">
        <v>1388</v>
      </c>
      <c r="BM318" s="141" t="s">
        <v>1671</v>
      </c>
    </row>
    <row r="319" spans="2:65" s="12" customFormat="1">
      <c r="B319" s="143"/>
      <c r="D319" s="144" t="s">
        <v>1398</v>
      </c>
      <c r="F319" s="146" t="s">
        <v>1672</v>
      </c>
      <c r="H319" s="147">
        <v>3650.36</v>
      </c>
      <c r="L319" s="143"/>
      <c r="M319" s="148"/>
      <c r="T319" s="149"/>
      <c r="AT319" s="145" t="s">
        <v>1398</v>
      </c>
      <c r="AU319" s="145" t="s">
        <v>1295</v>
      </c>
      <c r="AV319" s="12" t="s">
        <v>1295</v>
      </c>
      <c r="AW319" s="12" t="s">
        <v>1216</v>
      </c>
      <c r="AX319" s="12" t="s">
        <v>1293</v>
      </c>
      <c r="AY319" s="145" t="s">
        <v>1382</v>
      </c>
    </row>
    <row r="320" spans="2:65" s="1" customFormat="1" ht="44.25" customHeight="1">
      <c r="B320" s="129"/>
      <c r="C320" s="130" t="s">
        <v>1673</v>
      </c>
      <c r="D320" s="130" t="s">
        <v>1384</v>
      </c>
      <c r="E320" s="131" t="s">
        <v>1674</v>
      </c>
      <c r="F320" s="132" t="s">
        <v>1675</v>
      </c>
      <c r="G320" s="133" t="s">
        <v>1676</v>
      </c>
      <c r="H320" s="134">
        <v>1870.8030000000001</v>
      </c>
      <c r="I320" s="135"/>
      <c r="J320" s="135">
        <f>ROUND(I320*H320,2)</f>
        <v>0</v>
      </c>
      <c r="K320" s="136"/>
      <c r="L320" s="29"/>
      <c r="M320" s="137" t="s">
        <v>1214</v>
      </c>
      <c r="N320" s="138" t="s">
        <v>1250</v>
      </c>
      <c r="O320" s="139">
        <v>0</v>
      </c>
      <c r="P320" s="139">
        <f>O320*H320</f>
        <v>0</v>
      </c>
      <c r="Q320" s="139">
        <v>0</v>
      </c>
      <c r="R320" s="139">
        <f>Q320*H320</f>
        <v>0</v>
      </c>
      <c r="S320" s="139">
        <v>0</v>
      </c>
      <c r="T320" s="140">
        <f>S320*H320</f>
        <v>0</v>
      </c>
      <c r="AR320" s="141" t="s">
        <v>1388</v>
      </c>
      <c r="AT320" s="141" t="s">
        <v>1384</v>
      </c>
      <c r="AU320" s="141" t="s">
        <v>1295</v>
      </c>
      <c r="AY320" s="17" t="s">
        <v>1382</v>
      </c>
      <c r="BE320" s="142">
        <f>IF(N320="základní",J320,0)</f>
        <v>0</v>
      </c>
      <c r="BF320" s="142">
        <f>IF(N320="snížená",J320,0)</f>
        <v>0</v>
      </c>
      <c r="BG320" s="142">
        <f>IF(N320="zákl. přenesená",J320,0)</f>
        <v>0</v>
      </c>
      <c r="BH320" s="142">
        <f>IF(N320="sníž. přenesená",J320,0)</f>
        <v>0</v>
      </c>
      <c r="BI320" s="142">
        <f>IF(N320="nulová",J320,0)</f>
        <v>0</v>
      </c>
      <c r="BJ320" s="17" t="s">
        <v>1293</v>
      </c>
      <c r="BK320" s="142">
        <f>ROUND(I320*H320,2)</f>
        <v>0</v>
      </c>
      <c r="BL320" s="17" t="s">
        <v>1388</v>
      </c>
      <c r="BM320" s="141" t="s">
        <v>1677</v>
      </c>
    </row>
    <row r="321" spans="2:65" s="12" customFormat="1">
      <c r="B321" s="143"/>
      <c r="D321" s="144" t="s">
        <v>1398</v>
      </c>
      <c r="F321" s="146" t="s">
        <v>1678</v>
      </c>
      <c r="H321" s="147">
        <v>1870.8030000000001</v>
      </c>
      <c r="L321" s="143"/>
      <c r="M321" s="148"/>
      <c r="T321" s="149"/>
      <c r="AT321" s="145" t="s">
        <v>1398</v>
      </c>
      <c r="AU321" s="145" t="s">
        <v>1295</v>
      </c>
      <c r="AV321" s="12" t="s">
        <v>1295</v>
      </c>
      <c r="AW321" s="12" t="s">
        <v>1216</v>
      </c>
      <c r="AX321" s="12" t="s">
        <v>1293</v>
      </c>
      <c r="AY321" s="145" t="s">
        <v>1382</v>
      </c>
    </row>
    <row r="322" spans="2:65" s="1" customFormat="1" ht="37.9" customHeight="1">
      <c r="B322" s="129"/>
      <c r="C322" s="130" t="s">
        <v>1679</v>
      </c>
      <c r="D322" s="130" t="s">
        <v>1384</v>
      </c>
      <c r="E322" s="131" t="s">
        <v>1680</v>
      </c>
      <c r="F322" s="132" t="s">
        <v>1681</v>
      </c>
      <c r="G322" s="133" t="s">
        <v>1503</v>
      </c>
      <c r="H322" s="134">
        <v>912.58699999999999</v>
      </c>
      <c r="I322" s="135"/>
      <c r="J322" s="135">
        <f>ROUND(I322*H322,2)</f>
        <v>0</v>
      </c>
      <c r="K322" s="136"/>
      <c r="L322" s="29"/>
      <c r="M322" s="137" t="s">
        <v>1214</v>
      </c>
      <c r="N322" s="138" t="s">
        <v>1250</v>
      </c>
      <c r="O322" s="139">
        <v>8.9999999999999993E-3</v>
      </c>
      <c r="P322" s="139">
        <f>O322*H322</f>
        <v>8.2132829999999988</v>
      </c>
      <c r="Q322" s="139">
        <v>0</v>
      </c>
      <c r="R322" s="139">
        <f>Q322*H322</f>
        <v>0</v>
      </c>
      <c r="S322" s="139">
        <v>0</v>
      </c>
      <c r="T322" s="140">
        <f>S322*H322</f>
        <v>0</v>
      </c>
      <c r="AR322" s="141" t="s">
        <v>1388</v>
      </c>
      <c r="AT322" s="141" t="s">
        <v>1384</v>
      </c>
      <c r="AU322" s="141" t="s">
        <v>1295</v>
      </c>
      <c r="AY322" s="17" t="s">
        <v>1382</v>
      </c>
      <c r="BE322" s="142">
        <f>IF(N322="základní",J322,0)</f>
        <v>0</v>
      </c>
      <c r="BF322" s="142">
        <f>IF(N322="snížená",J322,0)</f>
        <v>0</v>
      </c>
      <c r="BG322" s="142">
        <f>IF(N322="zákl. přenesená",J322,0)</f>
        <v>0</v>
      </c>
      <c r="BH322" s="142">
        <f>IF(N322="sníž. přenesená",J322,0)</f>
        <v>0</v>
      </c>
      <c r="BI322" s="142">
        <f>IF(N322="nulová",J322,0)</f>
        <v>0</v>
      </c>
      <c r="BJ322" s="17" t="s">
        <v>1293</v>
      </c>
      <c r="BK322" s="142">
        <f>ROUND(I322*H322,2)</f>
        <v>0</v>
      </c>
      <c r="BL322" s="17" t="s">
        <v>1388</v>
      </c>
      <c r="BM322" s="141" t="s">
        <v>1682</v>
      </c>
    </row>
    <row r="323" spans="2:65" s="12" customFormat="1">
      <c r="B323" s="143"/>
      <c r="D323" s="144" t="s">
        <v>1398</v>
      </c>
      <c r="E323" s="145" t="s">
        <v>1214</v>
      </c>
      <c r="F323" s="146" t="s">
        <v>1683</v>
      </c>
      <c r="H323" s="147">
        <v>912.58699999999999</v>
      </c>
      <c r="L323" s="143"/>
      <c r="M323" s="148"/>
      <c r="T323" s="149"/>
      <c r="AT323" s="145" t="s">
        <v>1398</v>
      </c>
      <c r="AU323" s="145" t="s">
        <v>1295</v>
      </c>
      <c r="AV323" s="12" t="s">
        <v>1295</v>
      </c>
      <c r="AW323" s="12" t="s">
        <v>1241</v>
      </c>
      <c r="AX323" s="12" t="s">
        <v>1293</v>
      </c>
      <c r="AY323" s="145" t="s">
        <v>1382</v>
      </c>
    </row>
    <row r="324" spans="2:65" s="1" customFormat="1" ht="44.25" customHeight="1">
      <c r="B324" s="129"/>
      <c r="C324" s="130" t="s">
        <v>1684</v>
      </c>
      <c r="D324" s="130" t="s">
        <v>1384</v>
      </c>
      <c r="E324" s="131" t="s">
        <v>1685</v>
      </c>
      <c r="F324" s="132" t="s">
        <v>1686</v>
      </c>
      <c r="G324" s="133" t="s">
        <v>1503</v>
      </c>
      <c r="H324" s="134">
        <v>839.88300000000004</v>
      </c>
      <c r="I324" s="135"/>
      <c r="J324" s="135">
        <f>ROUND(I324*H324,2)</f>
        <v>0</v>
      </c>
      <c r="K324" s="136"/>
      <c r="L324" s="29"/>
      <c r="M324" s="137" t="s">
        <v>1214</v>
      </c>
      <c r="N324" s="138" t="s">
        <v>1250</v>
      </c>
      <c r="O324" s="139">
        <v>0.17399999999999999</v>
      </c>
      <c r="P324" s="139">
        <f>O324*H324</f>
        <v>146.13964200000001</v>
      </c>
      <c r="Q324" s="139">
        <v>0</v>
      </c>
      <c r="R324" s="139">
        <f>Q324*H324</f>
        <v>0</v>
      </c>
      <c r="S324" s="139">
        <v>0</v>
      </c>
      <c r="T324" s="140">
        <f>S324*H324</f>
        <v>0</v>
      </c>
      <c r="AR324" s="141" t="s">
        <v>1388</v>
      </c>
      <c r="AT324" s="141" t="s">
        <v>1384</v>
      </c>
      <c r="AU324" s="141" t="s">
        <v>1295</v>
      </c>
      <c r="AY324" s="17" t="s">
        <v>1382</v>
      </c>
      <c r="BE324" s="142">
        <f>IF(N324="základní",J324,0)</f>
        <v>0</v>
      </c>
      <c r="BF324" s="142">
        <f>IF(N324="snížená",J324,0)</f>
        <v>0</v>
      </c>
      <c r="BG324" s="142">
        <f>IF(N324="zákl. přenesená",J324,0)</f>
        <v>0</v>
      </c>
      <c r="BH324" s="142">
        <f>IF(N324="sníž. přenesená",J324,0)</f>
        <v>0</v>
      </c>
      <c r="BI324" s="142">
        <f>IF(N324="nulová",J324,0)</f>
        <v>0</v>
      </c>
      <c r="BJ324" s="17" t="s">
        <v>1293</v>
      </c>
      <c r="BK324" s="142">
        <f>ROUND(I324*H324,2)</f>
        <v>0</v>
      </c>
      <c r="BL324" s="17" t="s">
        <v>1388</v>
      </c>
      <c r="BM324" s="141" t="s">
        <v>1687</v>
      </c>
    </row>
    <row r="325" spans="2:65" s="12" customFormat="1">
      <c r="B325" s="143"/>
      <c r="D325" s="144" t="s">
        <v>1398</v>
      </c>
      <c r="E325" s="145" t="s">
        <v>1214</v>
      </c>
      <c r="F325" s="146" t="s">
        <v>1688</v>
      </c>
      <c r="H325" s="147">
        <v>839.88300000000004</v>
      </c>
      <c r="L325" s="143"/>
      <c r="M325" s="148"/>
      <c r="T325" s="149"/>
      <c r="AT325" s="145" t="s">
        <v>1398</v>
      </c>
      <c r="AU325" s="145" t="s">
        <v>1295</v>
      </c>
      <c r="AV325" s="12" t="s">
        <v>1295</v>
      </c>
      <c r="AW325" s="12" t="s">
        <v>1241</v>
      </c>
      <c r="AX325" s="12" t="s">
        <v>1293</v>
      </c>
      <c r="AY325" s="145" t="s">
        <v>1382</v>
      </c>
    </row>
    <row r="326" spans="2:65" s="1" customFormat="1" ht="44.25" customHeight="1">
      <c r="B326" s="129"/>
      <c r="C326" s="130" t="s">
        <v>1689</v>
      </c>
      <c r="D326" s="130" t="s">
        <v>1384</v>
      </c>
      <c r="E326" s="131" t="s">
        <v>1690</v>
      </c>
      <c r="F326" s="132" t="s">
        <v>1691</v>
      </c>
      <c r="G326" s="133" t="s">
        <v>1503</v>
      </c>
      <c r="H326" s="134">
        <v>1318.0229999999999</v>
      </c>
      <c r="I326" s="135"/>
      <c r="J326" s="135">
        <f>ROUND(I326*H326,2)</f>
        <v>0</v>
      </c>
      <c r="K326" s="136"/>
      <c r="L326" s="29"/>
      <c r="M326" s="137" t="s">
        <v>1214</v>
      </c>
      <c r="N326" s="138" t="s">
        <v>1250</v>
      </c>
      <c r="O326" s="139">
        <v>0.32800000000000001</v>
      </c>
      <c r="P326" s="139">
        <f>O326*H326</f>
        <v>432.31154399999997</v>
      </c>
      <c r="Q326" s="139">
        <v>0</v>
      </c>
      <c r="R326" s="139">
        <f>Q326*H326</f>
        <v>0</v>
      </c>
      <c r="S326" s="139">
        <v>0</v>
      </c>
      <c r="T326" s="140">
        <f>S326*H326</f>
        <v>0</v>
      </c>
      <c r="AR326" s="141" t="s">
        <v>1388</v>
      </c>
      <c r="AT326" s="141" t="s">
        <v>1384</v>
      </c>
      <c r="AU326" s="141" t="s">
        <v>1295</v>
      </c>
      <c r="AY326" s="17" t="s">
        <v>1382</v>
      </c>
      <c r="BE326" s="142">
        <f>IF(N326="základní",J326,0)</f>
        <v>0</v>
      </c>
      <c r="BF326" s="142">
        <f>IF(N326="snížená",J326,0)</f>
        <v>0</v>
      </c>
      <c r="BG326" s="142">
        <f>IF(N326="zákl. přenesená",J326,0)</f>
        <v>0</v>
      </c>
      <c r="BH326" s="142">
        <f>IF(N326="sníž. přenesená",J326,0)</f>
        <v>0</v>
      </c>
      <c r="BI326" s="142">
        <f>IF(N326="nulová",J326,0)</f>
        <v>0</v>
      </c>
      <c r="BJ326" s="17" t="s">
        <v>1293</v>
      </c>
      <c r="BK326" s="142">
        <f>ROUND(I326*H326,2)</f>
        <v>0</v>
      </c>
      <c r="BL326" s="17" t="s">
        <v>1388</v>
      </c>
      <c r="BM326" s="141" t="s">
        <v>1692</v>
      </c>
    </row>
    <row r="327" spans="2:65" s="13" customFormat="1">
      <c r="B327" s="150"/>
      <c r="D327" s="144" t="s">
        <v>1398</v>
      </c>
      <c r="E327" s="151" t="s">
        <v>1214</v>
      </c>
      <c r="F327" s="152" t="s">
        <v>1693</v>
      </c>
      <c r="H327" s="151" t="s">
        <v>1214</v>
      </c>
      <c r="L327" s="150"/>
      <c r="M327" s="153"/>
      <c r="T327" s="154"/>
      <c r="AT327" s="151" t="s">
        <v>1398</v>
      </c>
      <c r="AU327" s="151" t="s">
        <v>1295</v>
      </c>
      <c r="AV327" s="13" t="s">
        <v>1293</v>
      </c>
      <c r="AW327" s="13" t="s">
        <v>1241</v>
      </c>
      <c r="AX327" s="13" t="s">
        <v>1285</v>
      </c>
      <c r="AY327" s="151" t="s">
        <v>1382</v>
      </c>
    </row>
    <row r="328" spans="2:65" s="12" customFormat="1">
      <c r="B328" s="143"/>
      <c r="D328" s="144" t="s">
        <v>1398</v>
      </c>
      <c r="E328" s="145" t="s">
        <v>1214</v>
      </c>
      <c r="F328" s="146" t="s">
        <v>1694</v>
      </c>
      <c r="H328" s="147">
        <v>1318.0229999999999</v>
      </c>
      <c r="L328" s="143"/>
      <c r="M328" s="148"/>
      <c r="T328" s="149"/>
      <c r="AT328" s="145" t="s">
        <v>1398</v>
      </c>
      <c r="AU328" s="145" t="s">
        <v>1295</v>
      </c>
      <c r="AV328" s="12" t="s">
        <v>1295</v>
      </c>
      <c r="AW328" s="12" t="s">
        <v>1241</v>
      </c>
      <c r="AX328" s="12" t="s">
        <v>1293</v>
      </c>
      <c r="AY328" s="145" t="s">
        <v>1382</v>
      </c>
    </row>
    <row r="329" spans="2:65" s="1" customFormat="1" ht="16.5" customHeight="1">
      <c r="B329" s="129"/>
      <c r="C329" s="167" t="s">
        <v>1695</v>
      </c>
      <c r="D329" s="167" t="s">
        <v>1573</v>
      </c>
      <c r="E329" s="168" t="s">
        <v>1696</v>
      </c>
      <c r="F329" s="169" t="s">
        <v>1697</v>
      </c>
      <c r="G329" s="170" t="s">
        <v>1676</v>
      </c>
      <c r="H329" s="171">
        <v>1879.211</v>
      </c>
      <c r="I329" s="172"/>
      <c r="J329" s="172">
        <f>ROUND(I329*H329,2)</f>
        <v>0</v>
      </c>
      <c r="K329" s="173"/>
      <c r="L329" s="174"/>
      <c r="M329" s="175" t="s">
        <v>1214</v>
      </c>
      <c r="N329" s="176" t="s">
        <v>1250</v>
      </c>
      <c r="O329" s="139">
        <v>0</v>
      </c>
      <c r="P329" s="139">
        <f>O329*H329</f>
        <v>0</v>
      </c>
      <c r="Q329" s="139">
        <v>0</v>
      </c>
      <c r="R329" s="139">
        <f>Q329*H329</f>
        <v>0</v>
      </c>
      <c r="S329" s="139">
        <v>0</v>
      </c>
      <c r="T329" s="140">
        <f>S329*H329</f>
        <v>0</v>
      </c>
      <c r="AR329" s="141" t="s">
        <v>1428</v>
      </c>
      <c r="AT329" s="141" t="s">
        <v>1573</v>
      </c>
      <c r="AU329" s="141" t="s">
        <v>1295</v>
      </c>
      <c r="AY329" s="17" t="s">
        <v>1382</v>
      </c>
      <c r="BE329" s="142">
        <f>IF(N329="základní",J329,0)</f>
        <v>0</v>
      </c>
      <c r="BF329" s="142">
        <f>IF(N329="snížená",J329,0)</f>
        <v>0</v>
      </c>
      <c r="BG329" s="142">
        <f>IF(N329="zákl. přenesená",J329,0)</f>
        <v>0</v>
      </c>
      <c r="BH329" s="142">
        <f>IF(N329="sníž. přenesená",J329,0)</f>
        <v>0</v>
      </c>
      <c r="BI329" s="142">
        <f>IF(N329="nulová",J329,0)</f>
        <v>0</v>
      </c>
      <c r="BJ329" s="17" t="s">
        <v>1293</v>
      </c>
      <c r="BK329" s="142">
        <f>ROUND(I329*H329,2)</f>
        <v>0</v>
      </c>
      <c r="BL329" s="17" t="s">
        <v>1388</v>
      </c>
      <c r="BM329" s="141" t="s">
        <v>1698</v>
      </c>
    </row>
    <row r="330" spans="2:65" s="13" customFormat="1">
      <c r="B330" s="150"/>
      <c r="D330" s="144" t="s">
        <v>1398</v>
      </c>
      <c r="E330" s="151" t="s">
        <v>1214</v>
      </c>
      <c r="F330" s="152" t="s">
        <v>1699</v>
      </c>
      <c r="H330" s="151" t="s">
        <v>1214</v>
      </c>
      <c r="L330" s="150"/>
      <c r="M330" s="153"/>
      <c r="T330" s="154"/>
      <c r="AT330" s="151" t="s">
        <v>1398</v>
      </c>
      <c r="AU330" s="151" t="s">
        <v>1295</v>
      </c>
      <c r="AV330" s="13" t="s">
        <v>1293</v>
      </c>
      <c r="AW330" s="13" t="s">
        <v>1241</v>
      </c>
      <c r="AX330" s="13" t="s">
        <v>1285</v>
      </c>
      <c r="AY330" s="151" t="s">
        <v>1382</v>
      </c>
    </row>
    <row r="331" spans="2:65" s="12" customFormat="1" ht="22.5">
      <c r="B331" s="143"/>
      <c r="D331" s="144" t="s">
        <v>1398</v>
      </c>
      <c r="E331" s="145" t="s">
        <v>1214</v>
      </c>
      <c r="F331" s="146" t="s">
        <v>1700</v>
      </c>
      <c r="H331" s="147">
        <v>412.96499999999997</v>
      </c>
      <c r="L331" s="143"/>
      <c r="M331" s="148"/>
      <c r="T331" s="149"/>
      <c r="AT331" s="145" t="s">
        <v>1398</v>
      </c>
      <c r="AU331" s="145" t="s">
        <v>1295</v>
      </c>
      <c r="AV331" s="12" t="s">
        <v>1295</v>
      </c>
      <c r="AW331" s="12" t="s">
        <v>1241</v>
      </c>
      <c r="AX331" s="12" t="s">
        <v>1285</v>
      </c>
      <c r="AY331" s="145" t="s">
        <v>1382</v>
      </c>
    </row>
    <row r="332" spans="2:65" s="12" customFormat="1">
      <c r="B332" s="143"/>
      <c r="D332" s="144" t="s">
        <v>1398</v>
      </c>
      <c r="E332" s="145" t="s">
        <v>1214</v>
      </c>
      <c r="F332" s="146" t="s">
        <v>1701</v>
      </c>
      <c r="H332" s="147">
        <v>23.327999999999999</v>
      </c>
      <c r="L332" s="143"/>
      <c r="M332" s="148"/>
      <c r="T332" s="149"/>
      <c r="AT332" s="145" t="s">
        <v>1398</v>
      </c>
      <c r="AU332" s="145" t="s">
        <v>1295</v>
      </c>
      <c r="AV332" s="12" t="s">
        <v>1295</v>
      </c>
      <c r="AW332" s="12" t="s">
        <v>1241</v>
      </c>
      <c r="AX332" s="12" t="s">
        <v>1285</v>
      </c>
      <c r="AY332" s="145" t="s">
        <v>1382</v>
      </c>
    </row>
    <row r="333" spans="2:65" s="12" customFormat="1">
      <c r="B333" s="143"/>
      <c r="D333" s="144" t="s">
        <v>1398</v>
      </c>
      <c r="E333" s="145" t="s">
        <v>1214</v>
      </c>
      <c r="F333" s="146" t="s">
        <v>1702</v>
      </c>
      <c r="H333" s="147">
        <v>7.2</v>
      </c>
      <c r="L333" s="143"/>
      <c r="M333" s="148"/>
      <c r="T333" s="149"/>
      <c r="AT333" s="145" t="s">
        <v>1398</v>
      </c>
      <c r="AU333" s="145" t="s">
        <v>1295</v>
      </c>
      <c r="AV333" s="12" t="s">
        <v>1295</v>
      </c>
      <c r="AW333" s="12" t="s">
        <v>1241</v>
      </c>
      <c r="AX333" s="12" t="s">
        <v>1285</v>
      </c>
      <c r="AY333" s="145" t="s">
        <v>1382</v>
      </c>
    </row>
    <row r="334" spans="2:65" s="12" customFormat="1">
      <c r="B334" s="143"/>
      <c r="D334" s="144" t="s">
        <v>1398</v>
      </c>
      <c r="E334" s="145" t="s">
        <v>1214</v>
      </c>
      <c r="F334" s="146" t="s">
        <v>1703</v>
      </c>
      <c r="H334" s="147">
        <v>14.775</v>
      </c>
      <c r="L334" s="143"/>
      <c r="M334" s="148"/>
      <c r="T334" s="149"/>
      <c r="AT334" s="145" t="s">
        <v>1398</v>
      </c>
      <c r="AU334" s="145" t="s">
        <v>1295</v>
      </c>
      <c r="AV334" s="12" t="s">
        <v>1295</v>
      </c>
      <c r="AW334" s="12" t="s">
        <v>1241</v>
      </c>
      <c r="AX334" s="12" t="s">
        <v>1285</v>
      </c>
      <c r="AY334" s="145" t="s">
        <v>1382</v>
      </c>
    </row>
    <row r="335" spans="2:65" s="12" customFormat="1">
      <c r="B335" s="143"/>
      <c r="D335" s="144" t="s">
        <v>1398</v>
      </c>
      <c r="E335" s="145" t="s">
        <v>1214</v>
      </c>
      <c r="F335" s="146" t="s">
        <v>1704</v>
      </c>
      <c r="H335" s="147">
        <v>19.872</v>
      </c>
      <c r="L335" s="143"/>
      <c r="M335" s="148"/>
      <c r="T335" s="149"/>
      <c r="AT335" s="145" t="s">
        <v>1398</v>
      </c>
      <c r="AU335" s="145" t="s">
        <v>1295</v>
      </c>
      <c r="AV335" s="12" t="s">
        <v>1295</v>
      </c>
      <c r="AW335" s="12" t="s">
        <v>1241</v>
      </c>
      <c r="AX335" s="12" t="s">
        <v>1285</v>
      </c>
      <c r="AY335" s="145" t="s">
        <v>1382</v>
      </c>
    </row>
    <row r="336" spans="2:65" s="12" customFormat="1">
      <c r="B336" s="143"/>
      <c r="D336" s="144" t="s">
        <v>1398</v>
      </c>
      <c r="E336" s="145" t="s">
        <v>1214</v>
      </c>
      <c r="F336" s="146" t="s">
        <v>1705</v>
      </c>
      <c r="H336" s="147">
        <v>647.13599999999997</v>
      </c>
      <c r="L336" s="143"/>
      <c r="M336" s="148"/>
      <c r="T336" s="149"/>
      <c r="AT336" s="145" t="s">
        <v>1398</v>
      </c>
      <c r="AU336" s="145" t="s">
        <v>1295</v>
      </c>
      <c r="AV336" s="12" t="s">
        <v>1295</v>
      </c>
      <c r="AW336" s="12" t="s">
        <v>1241</v>
      </c>
      <c r="AX336" s="12" t="s">
        <v>1285</v>
      </c>
      <c r="AY336" s="145" t="s">
        <v>1382</v>
      </c>
    </row>
    <row r="337" spans="2:65" s="14" customFormat="1">
      <c r="B337" s="155"/>
      <c r="D337" s="144" t="s">
        <v>1398</v>
      </c>
      <c r="E337" s="156" t="s">
        <v>1214</v>
      </c>
      <c r="F337" s="157" t="s">
        <v>1410</v>
      </c>
      <c r="H337" s="158">
        <v>1125.2759999999998</v>
      </c>
      <c r="L337" s="155"/>
      <c r="M337" s="159"/>
      <c r="T337" s="160"/>
      <c r="AT337" s="156" t="s">
        <v>1398</v>
      </c>
      <c r="AU337" s="156" t="s">
        <v>1295</v>
      </c>
      <c r="AV337" s="14" t="s">
        <v>1388</v>
      </c>
      <c r="AW337" s="14" t="s">
        <v>1241</v>
      </c>
      <c r="AX337" s="14" t="s">
        <v>1293</v>
      </c>
      <c r="AY337" s="156" t="s">
        <v>1382</v>
      </c>
    </row>
    <row r="338" spans="2:65" s="12" customFormat="1">
      <c r="B338" s="143"/>
      <c r="D338" s="144" t="s">
        <v>1398</v>
      </c>
      <c r="F338" s="146" t="s">
        <v>1706</v>
      </c>
      <c r="H338" s="147">
        <v>1879.211</v>
      </c>
      <c r="L338" s="143"/>
      <c r="M338" s="148"/>
      <c r="T338" s="149"/>
      <c r="AT338" s="145" t="s">
        <v>1398</v>
      </c>
      <c r="AU338" s="145" t="s">
        <v>1295</v>
      </c>
      <c r="AV338" s="12" t="s">
        <v>1295</v>
      </c>
      <c r="AW338" s="12" t="s">
        <v>1216</v>
      </c>
      <c r="AX338" s="12" t="s">
        <v>1293</v>
      </c>
      <c r="AY338" s="145" t="s">
        <v>1382</v>
      </c>
    </row>
    <row r="339" spans="2:65" s="1" customFormat="1" ht="66.75" customHeight="1">
      <c r="B339" s="129"/>
      <c r="C339" s="130" t="s">
        <v>1707</v>
      </c>
      <c r="D339" s="130" t="s">
        <v>1384</v>
      </c>
      <c r="E339" s="131" t="s">
        <v>1708</v>
      </c>
      <c r="F339" s="132" t="s">
        <v>1709</v>
      </c>
      <c r="G339" s="133" t="s">
        <v>1503</v>
      </c>
      <c r="H339" s="134">
        <v>434.7</v>
      </c>
      <c r="I339" s="135"/>
      <c r="J339" s="135">
        <f>ROUND(I339*H339,2)</f>
        <v>0</v>
      </c>
      <c r="K339" s="136"/>
      <c r="L339" s="29"/>
      <c r="M339" s="137" t="s">
        <v>1214</v>
      </c>
      <c r="N339" s="138" t="s">
        <v>1250</v>
      </c>
      <c r="O339" s="139">
        <v>0.435</v>
      </c>
      <c r="P339" s="139">
        <f>O339*H339</f>
        <v>189.09449999999998</v>
      </c>
      <c r="Q339" s="139">
        <v>0</v>
      </c>
      <c r="R339" s="139">
        <f>Q339*H339</f>
        <v>0</v>
      </c>
      <c r="S339" s="139">
        <v>0</v>
      </c>
      <c r="T339" s="140">
        <f>S339*H339</f>
        <v>0</v>
      </c>
      <c r="AR339" s="141" t="s">
        <v>1388</v>
      </c>
      <c r="AT339" s="141" t="s">
        <v>1384</v>
      </c>
      <c r="AU339" s="141" t="s">
        <v>1295</v>
      </c>
      <c r="AY339" s="17" t="s">
        <v>1382</v>
      </c>
      <c r="BE339" s="142">
        <f>IF(N339="základní",J339,0)</f>
        <v>0</v>
      </c>
      <c r="BF339" s="142">
        <f>IF(N339="snížená",J339,0)</f>
        <v>0</v>
      </c>
      <c r="BG339" s="142">
        <f>IF(N339="zákl. přenesená",J339,0)</f>
        <v>0</v>
      </c>
      <c r="BH339" s="142">
        <f>IF(N339="sníž. přenesená",J339,0)</f>
        <v>0</v>
      </c>
      <c r="BI339" s="142">
        <f>IF(N339="nulová",J339,0)</f>
        <v>0</v>
      </c>
      <c r="BJ339" s="17" t="s">
        <v>1293</v>
      </c>
      <c r="BK339" s="142">
        <f>ROUND(I339*H339,2)</f>
        <v>0</v>
      </c>
      <c r="BL339" s="17" t="s">
        <v>1388</v>
      </c>
      <c r="BM339" s="141" t="s">
        <v>1710</v>
      </c>
    </row>
    <row r="340" spans="2:65" s="12" customFormat="1" ht="22.5">
      <c r="B340" s="143"/>
      <c r="D340" s="144" t="s">
        <v>1398</v>
      </c>
      <c r="E340" s="145" t="s">
        <v>1214</v>
      </c>
      <c r="F340" s="146" t="s">
        <v>1711</v>
      </c>
      <c r="H340" s="147">
        <v>199.08</v>
      </c>
      <c r="L340" s="143"/>
      <c r="M340" s="148"/>
      <c r="T340" s="149"/>
      <c r="AT340" s="145" t="s">
        <v>1398</v>
      </c>
      <c r="AU340" s="145" t="s">
        <v>1295</v>
      </c>
      <c r="AV340" s="12" t="s">
        <v>1295</v>
      </c>
      <c r="AW340" s="12" t="s">
        <v>1241</v>
      </c>
      <c r="AX340" s="12" t="s">
        <v>1285</v>
      </c>
      <c r="AY340" s="145" t="s">
        <v>1382</v>
      </c>
    </row>
    <row r="341" spans="2:65" s="12" customFormat="1">
      <c r="B341" s="143"/>
      <c r="D341" s="144" t="s">
        <v>1398</v>
      </c>
      <c r="E341" s="145" t="s">
        <v>1214</v>
      </c>
      <c r="F341" s="146" t="s">
        <v>1712</v>
      </c>
      <c r="H341" s="147">
        <v>49.932000000000002</v>
      </c>
      <c r="L341" s="143"/>
      <c r="M341" s="148"/>
      <c r="T341" s="149"/>
      <c r="AT341" s="145" t="s">
        <v>1398</v>
      </c>
      <c r="AU341" s="145" t="s">
        <v>1295</v>
      </c>
      <c r="AV341" s="12" t="s">
        <v>1295</v>
      </c>
      <c r="AW341" s="12" t="s">
        <v>1241</v>
      </c>
      <c r="AX341" s="12" t="s">
        <v>1285</v>
      </c>
      <c r="AY341" s="145" t="s">
        <v>1382</v>
      </c>
    </row>
    <row r="342" spans="2:65" s="12" customFormat="1">
      <c r="B342" s="143"/>
      <c r="D342" s="144" t="s">
        <v>1398</v>
      </c>
      <c r="E342" s="145" t="s">
        <v>1214</v>
      </c>
      <c r="F342" s="146" t="s">
        <v>1713</v>
      </c>
      <c r="H342" s="147">
        <v>29.411999999999999</v>
      </c>
      <c r="L342" s="143"/>
      <c r="M342" s="148"/>
      <c r="T342" s="149"/>
      <c r="AT342" s="145" t="s">
        <v>1398</v>
      </c>
      <c r="AU342" s="145" t="s">
        <v>1295</v>
      </c>
      <c r="AV342" s="12" t="s">
        <v>1295</v>
      </c>
      <c r="AW342" s="12" t="s">
        <v>1241</v>
      </c>
      <c r="AX342" s="12" t="s">
        <v>1285</v>
      </c>
      <c r="AY342" s="145" t="s">
        <v>1382</v>
      </c>
    </row>
    <row r="343" spans="2:65" s="12" customFormat="1">
      <c r="B343" s="143"/>
      <c r="D343" s="144" t="s">
        <v>1398</v>
      </c>
      <c r="E343" s="145" t="s">
        <v>1214</v>
      </c>
      <c r="F343" s="146" t="s">
        <v>1714</v>
      </c>
      <c r="H343" s="147">
        <v>135.32400000000001</v>
      </c>
      <c r="L343" s="143"/>
      <c r="M343" s="148"/>
      <c r="T343" s="149"/>
      <c r="AT343" s="145" t="s">
        <v>1398</v>
      </c>
      <c r="AU343" s="145" t="s">
        <v>1295</v>
      </c>
      <c r="AV343" s="12" t="s">
        <v>1295</v>
      </c>
      <c r="AW343" s="12" t="s">
        <v>1241</v>
      </c>
      <c r="AX343" s="12" t="s">
        <v>1285</v>
      </c>
      <c r="AY343" s="145" t="s">
        <v>1382</v>
      </c>
    </row>
    <row r="344" spans="2:65" s="12" customFormat="1">
      <c r="B344" s="143"/>
      <c r="D344" s="144" t="s">
        <v>1398</v>
      </c>
      <c r="E344" s="145" t="s">
        <v>1214</v>
      </c>
      <c r="F344" s="146" t="s">
        <v>1715</v>
      </c>
      <c r="H344" s="147">
        <v>5.4</v>
      </c>
      <c r="L344" s="143"/>
      <c r="M344" s="148"/>
      <c r="T344" s="149"/>
      <c r="AT344" s="145" t="s">
        <v>1398</v>
      </c>
      <c r="AU344" s="145" t="s">
        <v>1295</v>
      </c>
      <c r="AV344" s="12" t="s">
        <v>1295</v>
      </c>
      <c r="AW344" s="12" t="s">
        <v>1241</v>
      </c>
      <c r="AX344" s="12" t="s">
        <v>1285</v>
      </c>
      <c r="AY344" s="145" t="s">
        <v>1382</v>
      </c>
    </row>
    <row r="345" spans="2:65" s="12" customFormat="1">
      <c r="B345" s="143"/>
      <c r="D345" s="144" t="s">
        <v>1398</v>
      </c>
      <c r="E345" s="145" t="s">
        <v>1214</v>
      </c>
      <c r="F345" s="146" t="s">
        <v>1716</v>
      </c>
      <c r="H345" s="147">
        <v>15.552</v>
      </c>
      <c r="L345" s="143"/>
      <c r="M345" s="148"/>
      <c r="T345" s="149"/>
      <c r="AT345" s="145" t="s">
        <v>1398</v>
      </c>
      <c r="AU345" s="145" t="s">
        <v>1295</v>
      </c>
      <c r="AV345" s="12" t="s">
        <v>1295</v>
      </c>
      <c r="AW345" s="12" t="s">
        <v>1241</v>
      </c>
      <c r="AX345" s="12" t="s">
        <v>1285</v>
      </c>
      <c r="AY345" s="145" t="s">
        <v>1382</v>
      </c>
    </row>
    <row r="346" spans="2:65" s="14" customFormat="1">
      <c r="B346" s="155"/>
      <c r="D346" s="144" t="s">
        <v>1398</v>
      </c>
      <c r="E346" s="156" t="s">
        <v>1214</v>
      </c>
      <c r="F346" s="157" t="s">
        <v>1410</v>
      </c>
      <c r="H346" s="158">
        <v>434.7</v>
      </c>
      <c r="L346" s="155"/>
      <c r="M346" s="159"/>
      <c r="T346" s="160"/>
      <c r="AT346" s="156" t="s">
        <v>1398</v>
      </c>
      <c r="AU346" s="156" t="s">
        <v>1295</v>
      </c>
      <c r="AV346" s="14" t="s">
        <v>1388</v>
      </c>
      <c r="AW346" s="14" t="s">
        <v>1241</v>
      </c>
      <c r="AX346" s="14" t="s">
        <v>1293</v>
      </c>
      <c r="AY346" s="156" t="s">
        <v>1382</v>
      </c>
    </row>
    <row r="347" spans="2:65" s="1" customFormat="1" ht="16.5" customHeight="1">
      <c r="B347" s="129"/>
      <c r="C347" s="167" t="s">
        <v>1717</v>
      </c>
      <c r="D347" s="167" t="s">
        <v>1573</v>
      </c>
      <c r="E347" s="168" t="s">
        <v>1718</v>
      </c>
      <c r="F347" s="169" t="s">
        <v>1719</v>
      </c>
      <c r="G347" s="170" t="s">
        <v>1676</v>
      </c>
      <c r="H347" s="171">
        <v>725.94899999999996</v>
      </c>
      <c r="I347" s="172"/>
      <c r="J347" s="172">
        <f>ROUND(I347*H347,2)</f>
        <v>0</v>
      </c>
      <c r="K347" s="173"/>
      <c r="L347" s="174"/>
      <c r="M347" s="175" t="s">
        <v>1214</v>
      </c>
      <c r="N347" s="176" t="s">
        <v>1250</v>
      </c>
      <c r="O347" s="139">
        <v>0</v>
      </c>
      <c r="P347" s="139">
        <f>O347*H347</f>
        <v>0</v>
      </c>
      <c r="Q347" s="139">
        <v>0</v>
      </c>
      <c r="R347" s="139">
        <f>Q347*H347</f>
        <v>0</v>
      </c>
      <c r="S347" s="139">
        <v>0</v>
      </c>
      <c r="T347" s="140">
        <f>S347*H347</f>
        <v>0</v>
      </c>
      <c r="AR347" s="141" t="s">
        <v>1428</v>
      </c>
      <c r="AT347" s="141" t="s">
        <v>1573</v>
      </c>
      <c r="AU347" s="141" t="s">
        <v>1295</v>
      </c>
      <c r="AY347" s="17" t="s">
        <v>1382</v>
      </c>
      <c r="BE347" s="142">
        <f>IF(N347="základní",J347,0)</f>
        <v>0</v>
      </c>
      <c r="BF347" s="142">
        <f>IF(N347="snížená",J347,0)</f>
        <v>0</v>
      </c>
      <c r="BG347" s="142">
        <f>IF(N347="zákl. přenesená",J347,0)</f>
        <v>0</v>
      </c>
      <c r="BH347" s="142">
        <f>IF(N347="sníž. přenesená",J347,0)</f>
        <v>0</v>
      </c>
      <c r="BI347" s="142">
        <f>IF(N347="nulová",J347,0)</f>
        <v>0</v>
      </c>
      <c r="BJ347" s="17" t="s">
        <v>1293</v>
      </c>
      <c r="BK347" s="142">
        <f>ROUND(I347*H347,2)</f>
        <v>0</v>
      </c>
      <c r="BL347" s="17" t="s">
        <v>1388</v>
      </c>
      <c r="BM347" s="141" t="s">
        <v>1720</v>
      </c>
    </row>
    <row r="348" spans="2:65" s="12" customFormat="1">
      <c r="B348" s="143"/>
      <c r="D348" s="144" t="s">
        <v>1398</v>
      </c>
      <c r="F348" s="146" t="s">
        <v>1721</v>
      </c>
      <c r="H348" s="147">
        <v>725.94899999999996</v>
      </c>
      <c r="L348" s="143"/>
      <c r="M348" s="148"/>
      <c r="T348" s="149"/>
      <c r="AT348" s="145" t="s">
        <v>1398</v>
      </c>
      <c r="AU348" s="145" t="s">
        <v>1295</v>
      </c>
      <c r="AV348" s="12" t="s">
        <v>1295</v>
      </c>
      <c r="AW348" s="12" t="s">
        <v>1216</v>
      </c>
      <c r="AX348" s="12" t="s">
        <v>1293</v>
      </c>
      <c r="AY348" s="145" t="s">
        <v>1382</v>
      </c>
    </row>
    <row r="349" spans="2:65" s="1" customFormat="1" ht="37.9" customHeight="1">
      <c r="B349" s="129"/>
      <c r="C349" s="130" t="s">
        <v>1722</v>
      </c>
      <c r="D349" s="130" t="s">
        <v>1384</v>
      </c>
      <c r="E349" s="131" t="s">
        <v>1723</v>
      </c>
      <c r="F349" s="132" t="s">
        <v>1724</v>
      </c>
      <c r="G349" s="133" t="s">
        <v>1396</v>
      </c>
      <c r="H349" s="134">
        <v>353.82499999999999</v>
      </c>
      <c r="I349" s="135"/>
      <c r="J349" s="135">
        <f>ROUND(I349*H349,2)</f>
        <v>0</v>
      </c>
      <c r="K349" s="136"/>
      <c r="L349" s="29"/>
      <c r="M349" s="137" t="s">
        <v>1214</v>
      </c>
      <c r="N349" s="138" t="s">
        <v>1250</v>
      </c>
      <c r="O349" s="139">
        <v>1.7999999999999999E-2</v>
      </c>
      <c r="P349" s="139">
        <f>O349*H349</f>
        <v>6.3688499999999992</v>
      </c>
      <c r="Q349" s="139">
        <v>0</v>
      </c>
      <c r="R349" s="139">
        <f>Q349*H349</f>
        <v>0</v>
      </c>
      <c r="S349" s="139">
        <v>0</v>
      </c>
      <c r="T349" s="140">
        <f>S349*H349</f>
        <v>0</v>
      </c>
      <c r="AR349" s="141" t="s">
        <v>1388</v>
      </c>
      <c r="AT349" s="141" t="s">
        <v>1384</v>
      </c>
      <c r="AU349" s="141" t="s">
        <v>1295</v>
      </c>
      <c r="AY349" s="17" t="s">
        <v>1382</v>
      </c>
      <c r="BE349" s="142">
        <f>IF(N349="základní",J349,0)</f>
        <v>0</v>
      </c>
      <c r="BF349" s="142">
        <f>IF(N349="snížená",J349,0)</f>
        <v>0</v>
      </c>
      <c r="BG349" s="142">
        <f>IF(N349="zákl. přenesená",J349,0)</f>
        <v>0</v>
      </c>
      <c r="BH349" s="142">
        <f>IF(N349="sníž. přenesená",J349,0)</f>
        <v>0</v>
      </c>
      <c r="BI349" s="142">
        <f>IF(N349="nulová",J349,0)</f>
        <v>0</v>
      </c>
      <c r="BJ349" s="17" t="s">
        <v>1293</v>
      </c>
      <c r="BK349" s="142">
        <f>ROUND(I349*H349,2)</f>
        <v>0</v>
      </c>
      <c r="BL349" s="17" t="s">
        <v>1388</v>
      </c>
      <c r="BM349" s="141" t="s">
        <v>1725</v>
      </c>
    </row>
    <row r="350" spans="2:65" s="1" customFormat="1" ht="16.5" customHeight="1">
      <c r="B350" s="129"/>
      <c r="C350" s="130" t="s">
        <v>1726</v>
      </c>
      <c r="D350" s="130" t="s">
        <v>1384</v>
      </c>
      <c r="E350" s="131" t="s">
        <v>1727</v>
      </c>
      <c r="F350" s="132" t="s">
        <v>1728</v>
      </c>
      <c r="G350" s="133" t="s">
        <v>1396</v>
      </c>
      <c r="H350" s="134">
        <v>353.82499999999999</v>
      </c>
      <c r="I350" s="135"/>
      <c r="J350" s="135">
        <f>ROUND(I350*H350,2)</f>
        <v>0</v>
      </c>
      <c r="K350" s="136"/>
      <c r="L350" s="29"/>
      <c r="M350" s="137" t="s">
        <v>1214</v>
      </c>
      <c r="N350" s="138" t="s">
        <v>1250</v>
      </c>
      <c r="O350" s="139">
        <v>1.2E-2</v>
      </c>
      <c r="P350" s="139">
        <f>O350*H350</f>
        <v>4.2458999999999998</v>
      </c>
      <c r="Q350" s="139">
        <v>1.2700000000000001E-3</v>
      </c>
      <c r="R350" s="139">
        <f>Q350*H350</f>
        <v>0.44935775</v>
      </c>
      <c r="S350" s="139">
        <v>0</v>
      </c>
      <c r="T350" s="140">
        <f>S350*H350</f>
        <v>0</v>
      </c>
      <c r="AR350" s="141" t="s">
        <v>1388</v>
      </c>
      <c r="AT350" s="141" t="s">
        <v>1384</v>
      </c>
      <c r="AU350" s="141" t="s">
        <v>1295</v>
      </c>
      <c r="AY350" s="17" t="s">
        <v>1382</v>
      </c>
      <c r="BE350" s="142">
        <f>IF(N350="základní",J350,0)</f>
        <v>0</v>
      </c>
      <c r="BF350" s="142">
        <f>IF(N350="snížená",J350,0)</f>
        <v>0</v>
      </c>
      <c r="BG350" s="142">
        <f>IF(N350="zákl. přenesená",J350,0)</f>
        <v>0</v>
      </c>
      <c r="BH350" s="142">
        <f>IF(N350="sníž. přenesená",J350,0)</f>
        <v>0</v>
      </c>
      <c r="BI350" s="142">
        <f>IF(N350="nulová",J350,0)</f>
        <v>0</v>
      </c>
      <c r="BJ350" s="17" t="s">
        <v>1293</v>
      </c>
      <c r="BK350" s="142">
        <f>ROUND(I350*H350,2)</f>
        <v>0</v>
      </c>
      <c r="BL350" s="17" t="s">
        <v>1388</v>
      </c>
      <c r="BM350" s="141" t="s">
        <v>1729</v>
      </c>
    </row>
    <row r="351" spans="2:65" s="1" customFormat="1" ht="16.5" customHeight="1">
      <c r="B351" s="129"/>
      <c r="C351" s="167" t="s">
        <v>1730</v>
      </c>
      <c r="D351" s="167" t="s">
        <v>1573</v>
      </c>
      <c r="E351" s="168" t="s">
        <v>1731</v>
      </c>
      <c r="F351" s="169" t="s">
        <v>1732</v>
      </c>
      <c r="G351" s="170" t="s">
        <v>1733</v>
      </c>
      <c r="H351" s="171">
        <v>8.8460000000000001</v>
      </c>
      <c r="I351" s="172"/>
      <c r="J351" s="172">
        <f>ROUND(I351*H351,2)</f>
        <v>0</v>
      </c>
      <c r="K351" s="173"/>
      <c r="L351" s="174"/>
      <c r="M351" s="175" t="s">
        <v>1214</v>
      </c>
      <c r="N351" s="176" t="s">
        <v>1250</v>
      </c>
      <c r="O351" s="139">
        <v>0</v>
      </c>
      <c r="P351" s="139">
        <f>O351*H351</f>
        <v>0</v>
      </c>
      <c r="Q351" s="139">
        <v>1E-3</v>
      </c>
      <c r="R351" s="139">
        <f>Q351*H351</f>
        <v>8.8459999999999997E-3</v>
      </c>
      <c r="S351" s="139">
        <v>0</v>
      </c>
      <c r="T351" s="140">
        <f>S351*H351</f>
        <v>0</v>
      </c>
      <c r="AR351" s="141" t="s">
        <v>1428</v>
      </c>
      <c r="AT351" s="141" t="s">
        <v>1573</v>
      </c>
      <c r="AU351" s="141" t="s">
        <v>1295</v>
      </c>
      <c r="AY351" s="17" t="s">
        <v>1382</v>
      </c>
      <c r="BE351" s="142">
        <f>IF(N351="základní",J351,0)</f>
        <v>0</v>
      </c>
      <c r="BF351" s="142">
        <f>IF(N351="snížená",J351,0)</f>
        <v>0</v>
      </c>
      <c r="BG351" s="142">
        <f>IF(N351="zákl. přenesená",J351,0)</f>
        <v>0</v>
      </c>
      <c r="BH351" s="142">
        <f>IF(N351="sníž. přenesená",J351,0)</f>
        <v>0</v>
      </c>
      <c r="BI351" s="142">
        <f>IF(N351="nulová",J351,0)</f>
        <v>0</v>
      </c>
      <c r="BJ351" s="17" t="s">
        <v>1293</v>
      </c>
      <c r="BK351" s="142">
        <f>ROUND(I351*H351,2)</f>
        <v>0</v>
      </c>
      <c r="BL351" s="17" t="s">
        <v>1388</v>
      </c>
      <c r="BM351" s="141" t="s">
        <v>1734</v>
      </c>
    </row>
    <row r="352" spans="2:65" s="12" customFormat="1">
      <c r="B352" s="143"/>
      <c r="D352" s="144" t="s">
        <v>1398</v>
      </c>
      <c r="F352" s="146" t="s">
        <v>1735</v>
      </c>
      <c r="H352" s="147">
        <v>8.8460000000000001</v>
      </c>
      <c r="L352" s="143"/>
      <c r="M352" s="148"/>
      <c r="T352" s="149"/>
      <c r="AT352" s="145" t="s">
        <v>1398</v>
      </c>
      <c r="AU352" s="145" t="s">
        <v>1295</v>
      </c>
      <c r="AV352" s="12" t="s">
        <v>1295</v>
      </c>
      <c r="AW352" s="12" t="s">
        <v>1216</v>
      </c>
      <c r="AX352" s="12" t="s">
        <v>1293</v>
      </c>
      <c r="AY352" s="145" t="s">
        <v>1382</v>
      </c>
    </row>
    <row r="353" spans="2:65" s="11" customFormat="1" ht="22.9" customHeight="1">
      <c r="B353" s="118"/>
      <c r="D353" s="119" t="s">
        <v>1284</v>
      </c>
      <c r="E353" s="127" t="s">
        <v>1295</v>
      </c>
      <c r="F353" s="127" t="s">
        <v>1736</v>
      </c>
      <c r="J353" s="128">
        <f>BK353</f>
        <v>0</v>
      </c>
      <c r="L353" s="118"/>
      <c r="M353" s="122"/>
      <c r="P353" s="123">
        <f>SUM(P354:P355)</f>
        <v>250.55099999999999</v>
      </c>
      <c r="R353" s="123">
        <f>SUM(R354:R355)</f>
        <v>125.08605900000001</v>
      </c>
      <c r="T353" s="124">
        <f>SUM(T354:T355)</f>
        <v>0</v>
      </c>
      <c r="AR353" s="119" t="s">
        <v>1293</v>
      </c>
      <c r="AT353" s="125" t="s">
        <v>1284</v>
      </c>
      <c r="AU353" s="125" t="s">
        <v>1293</v>
      </c>
      <c r="AY353" s="119" t="s">
        <v>1382</v>
      </c>
      <c r="BK353" s="126">
        <f>SUM(BK354:BK355)</f>
        <v>0</v>
      </c>
    </row>
    <row r="354" spans="2:65" s="1" customFormat="1" ht="55.5" customHeight="1">
      <c r="B354" s="129"/>
      <c r="C354" s="130" t="s">
        <v>1737</v>
      </c>
      <c r="D354" s="130" t="s">
        <v>1384</v>
      </c>
      <c r="E354" s="131" t="s">
        <v>1738</v>
      </c>
      <c r="F354" s="132" t="s">
        <v>1739</v>
      </c>
      <c r="G354" s="133" t="s">
        <v>1458</v>
      </c>
      <c r="H354" s="134">
        <v>611.1</v>
      </c>
      <c r="I354" s="135"/>
      <c r="J354" s="135">
        <f>ROUND(I354*H354,2)</f>
        <v>0</v>
      </c>
      <c r="K354" s="136"/>
      <c r="L354" s="29"/>
      <c r="M354" s="137" t="s">
        <v>1214</v>
      </c>
      <c r="N354" s="138" t="s">
        <v>1250</v>
      </c>
      <c r="O354" s="139">
        <v>0.41</v>
      </c>
      <c r="P354" s="139">
        <f>O354*H354</f>
        <v>250.55099999999999</v>
      </c>
      <c r="Q354" s="139">
        <v>0.20469000000000001</v>
      </c>
      <c r="R354" s="139">
        <f>Q354*H354</f>
        <v>125.08605900000001</v>
      </c>
      <c r="S354" s="139">
        <v>0</v>
      </c>
      <c r="T354" s="140">
        <f>S354*H354</f>
        <v>0</v>
      </c>
      <c r="AR354" s="141" t="s">
        <v>1388</v>
      </c>
      <c r="AT354" s="141" t="s">
        <v>1384</v>
      </c>
      <c r="AU354" s="141" t="s">
        <v>1295</v>
      </c>
      <c r="AY354" s="17" t="s">
        <v>1382</v>
      </c>
      <c r="BE354" s="142">
        <f>IF(N354="základní",J354,0)</f>
        <v>0</v>
      </c>
      <c r="BF354" s="142">
        <f>IF(N354="snížená",J354,0)</f>
        <v>0</v>
      </c>
      <c r="BG354" s="142">
        <f>IF(N354="zákl. přenesená",J354,0)</f>
        <v>0</v>
      </c>
      <c r="BH354" s="142">
        <f>IF(N354="sníž. přenesená",J354,0)</f>
        <v>0</v>
      </c>
      <c r="BI354" s="142">
        <f>IF(N354="nulová",J354,0)</f>
        <v>0</v>
      </c>
      <c r="BJ354" s="17" t="s">
        <v>1293</v>
      </c>
      <c r="BK354" s="142">
        <f>ROUND(I354*H354,2)</f>
        <v>0</v>
      </c>
      <c r="BL354" s="17" t="s">
        <v>1388</v>
      </c>
      <c r="BM354" s="141" t="s">
        <v>1740</v>
      </c>
    </row>
    <row r="355" spans="2:65" s="12" customFormat="1">
      <c r="B355" s="143"/>
      <c r="D355" s="144" t="s">
        <v>1398</v>
      </c>
      <c r="E355" s="145" t="s">
        <v>1214</v>
      </c>
      <c r="F355" s="146" t="s">
        <v>1741</v>
      </c>
      <c r="H355" s="147">
        <v>611.1</v>
      </c>
      <c r="L355" s="143"/>
      <c r="M355" s="148"/>
      <c r="T355" s="149"/>
      <c r="AT355" s="145" t="s">
        <v>1398</v>
      </c>
      <c r="AU355" s="145" t="s">
        <v>1295</v>
      </c>
      <c r="AV355" s="12" t="s">
        <v>1295</v>
      </c>
      <c r="AW355" s="12" t="s">
        <v>1241</v>
      </c>
      <c r="AX355" s="12" t="s">
        <v>1293</v>
      </c>
      <c r="AY355" s="145" t="s">
        <v>1382</v>
      </c>
    </row>
    <row r="356" spans="2:65" s="11" customFormat="1" ht="22.9" customHeight="1">
      <c r="B356" s="118"/>
      <c r="D356" s="119" t="s">
        <v>1284</v>
      </c>
      <c r="E356" s="127" t="s">
        <v>1393</v>
      </c>
      <c r="F356" s="127" t="s">
        <v>1742</v>
      </c>
      <c r="J356" s="128">
        <f>BK356</f>
        <v>0</v>
      </c>
      <c r="L356" s="118"/>
      <c r="M356" s="122"/>
      <c r="P356" s="123">
        <f>SUM(P357:P358)</f>
        <v>94.109400000000022</v>
      </c>
      <c r="R356" s="123">
        <f>SUM(R357:R358)</f>
        <v>0</v>
      </c>
      <c r="T356" s="124">
        <f>SUM(T357:T358)</f>
        <v>0</v>
      </c>
      <c r="AR356" s="119" t="s">
        <v>1293</v>
      </c>
      <c r="AT356" s="125" t="s">
        <v>1284</v>
      </c>
      <c r="AU356" s="125" t="s">
        <v>1293</v>
      </c>
      <c r="AY356" s="119" t="s">
        <v>1382</v>
      </c>
      <c r="BK356" s="126">
        <f>SUM(BK357:BK358)</f>
        <v>0</v>
      </c>
    </row>
    <row r="357" spans="2:65" s="1" customFormat="1" ht="16.5" customHeight="1">
      <c r="B357" s="129"/>
      <c r="C357" s="130" t="s">
        <v>1743</v>
      </c>
      <c r="D357" s="130" t="s">
        <v>1384</v>
      </c>
      <c r="E357" s="131" t="s">
        <v>1744</v>
      </c>
      <c r="F357" s="132" t="s">
        <v>1745</v>
      </c>
      <c r="G357" s="133" t="s">
        <v>1458</v>
      </c>
      <c r="H357" s="134">
        <v>611.1</v>
      </c>
      <c r="I357" s="135"/>
      <c r="J357" s="135">
        <f>ROUND(I357*H357,2)</f>
        <v>0</v>
      </c>
      <c r="K357" s="136"/>
      <c r="L357" s="29"/>
      <c r="M357" s="137" t="s">
        <v>1214</v>
      </c>
      <c r="N357" s="138" t="s">
        <v>1250</v>
      </c>
      <c r="O357" s="139">
        <v>6.9000000000000006E-2</v>
      </c>
      <c r="P357" s="139">
        <f>O357*H357</f>
        <v>42.165900000000008</v>
      </c>
      <c r="Q357" s="139">
        <v>0</v>
      </c>
      <c r="R357" s="139">
        <f>Q357*H357</f>
        <v>0</v>
      </c>
      <c r="S357" s="139">
        <v>0</v>
      </c>
      <c r="T357" s="140">
        <f>S357*H357</f>
        <v>0</v>
      </c>
      <c r="AR357" s="141" t="s">
        <v>1388</v>
      </c>
      <c r="AT357" s="141" t="s">
        <v>1384</v>
      </c>
      <c r="AU357" s="141" t="s">
        <v>1295</v>
      </c>
      <c r="AY357" s="17" t="s">
        <v>1382</v>
      </c>
      <c r="BE357" s="142">
        <f>IF(N357="základní",J357,0)</f>
        <v>0</v>
      </c>
      <c r="BF357" s="142">
        <f>IF(N357="snížená",J357,0)</f>
        <v>0</v>
      </c>
      <c r="BG357" s="142">
        <f>IF(N357="zákl. přenesená",J357,0)</f>
        <v>0</v>
      </c>
      <c r="BH357" s="142">
        <f>IF(N357="sníž. přenesená",J357,0)</f>
        <v>0</v>
      </c>
      <c r="BI357" s="142">
        <f>IF(N357="nulová",J357,0)</f>
        <v>0</v>
      </c>
      <c r="BJ357" s="17" t="s">
        <v>1293</v>
      </c>
      <c r="BK357" s="142">
        <f>ROUND(I357*H357,2)</f>
        <v>0</v>
      </c>
      <c r="BL357" s="17" t="s">
        <v>1388</v>
      </c>
      <c r="BM357" s="141" t="s">
        <v>1746</v>
      </c>
    </row>
    <row r="358" spans="2:65" s="1" customFormat="1" ht="24.2" customHeight="1">
      <c r="B358" s="129"/>
      <c r="C358" s="130" t="s">
        <v>1747</v>
      </c>
      <c r="D358" s="130" t="s">
        <v>1384</v>
      </c>
      <c r="E358" s="131" t="s">
        <v>1748</v>
      </c>
      <c r="F358" s="132" t="s">
        <v>1749</v>
      </c>
      <c r="G358" s="133" t="s">
        <v>1458</v>
      </c>
      <c r="H358" s="134">
        <v>611.1</v>
      </c>
      <c r="I358" s="135"/>
      <c r="J358" s="135">
        <f>ROUND(I358*H358,2)</f>
        <v>0</v>
      </c>
      <c r="K358" s="136"/>
      <c r="L358" s="29"/>
      <c r="M358" s="137" t="s">
        <v>1214</v>
      </c>
      <c r="N358" s="138" t="s">
        <v>1250</v>
      </c>
      <c r="O358" s="139">
        <v>8.5000000000000006E-2</v>
      </c>
      <c r="P358" s="139">
        <f>O358*H358</f>
        <v>51.943500000000007</v>
      </c>
      <c r="Q358" s="139">
        <v>0</v>
      </c>
      <c r="R358" s="139">
        <f>Q358*H358</f>
        <v>0</v>
      </c>
      <c r="S358" s="139">
        <v>0</v>
      </c>
      <c r="T358" s="140">
        <f>S358*H358</f>
        <v>0</v>
      </c>
      <c r="AR358" s="141" t="s">
        <v>1388</v>
      </c>
      <c r="AT358" s="141" t="s">
        <v>1384</v>
      </c>
      <c r="AU358" s="141" t="s">
        <v>1295</v>
      </c>
      <c r="AY358" s="17" t="s">
        <v>1382</v>
      </c>
      <c r="BE358" s="142">
        <f>IF(N358="základní",J358,0)</f>
        <v>0</v>
      </c>
      <c r="BF358" s="142">
        <f>IF(N358="snížená",J358,0)</f>
        <v>0</v>
      </c>
      <c r="BG358" s="142">
        <f>IF(N358="zákl. přenesená",J358,0)</f>
        <v>0</v>
      </c>
      <c r="BH358" s="142">
        <f>IF(N358="sníž. přenesená",J358,0)</f>
        <v>0</v>
      </c>
      <c r="BI358" s="142">
        <f>IF(N358="nulová",J358,0)</f>
        <v>0</v>
      </c>
      <c r="BJ358" s="17" t="s">
        <v>1293</v>
      </c>
      <c r="BK358" s="142">
        <f>ROUND(I358*H358,2)</f>
        <v>0</v>
      </c>
      <c r="BL358" s="17" t="s">
        <v>1388</v>
      </c>
      <c r="BM358" s="141" t="s">
        <v>1750</v>
      </c>
    </row>
    <row r="359" spans="2:65" s="11" customFormat="1" ht="22.9" customHeight="1">
      <c r="B359" s="118"/>
      <c r="D359" s="119" t="s">
        <v>1284</v>
      </c>
      <c r="E359" s="127" t="s">
        <v>1388</v>
      </c>
      <c r="F359" s="127" t="s">
        <v>1751</v>
      </c>
      <c r="J359" s="128">
        <f>BK359</f>
        <v>0</v>
      </c>
      <c r="L359" s="118"/>
      <c r="M359" s="122"/>
      <c r="P359" s="123">
        <f>SUM(P360:P377)</f>
        <v>132.69661000000002</v>
      </c>
      <c r="R359" s="123">
        <f>SUM(R360:R377)</f>
        <v>2.7171423999999997</v>
      </c>
      <c r="T359" s="124">
        <f>SUM(T360:T377)</f>
        <v>0</v>
      </c>
      <c r="AR359" s="119" t="s">
        <v>1293</v>
      </c>
      <c r="AT359" s="125" t="s">
        <v>1284</v>
      </c>
      <c r="AU359" s="125" t="s">
        <v>1293</v>
      </c>
      <c r="AY359" s="119" t="s">
        <v>1382</v>
      </c>
      <c r="BK359" s="126">
        <f>SUM(BK360:BK377)</f>
        <v>0</v>
      </c>
    </row>
    <row r="360" spans="2:65" s="1" customFormat="1" ht="33" customHeight="1">
      <c r="B360" s="129"/>
      <c r="C360" s="130" t="s">
        <v>1752</v>
      </c>
      <c r="D360" s="130" t="s">
        <v>1384</v>
      </c>
      <c r="E360" s="131" t="s">
        <v>1753</v>
      </c>
      <c r="F360" s="132" t="s">
        <v>1754</v>
      </c>
      <c r="G360" s="133" t="s">
        <v>1503</v>
      </c>
      <c r="H360" s="134">
        <v>72.45</v>
      </c>
      <c r="I360" s="135"/>
      <c r="J360" s="135">
        <f>ROUND(I360*H360,2)</f>
        <v>0</v>
      </c>
      <c r="K360" s="136"/>
      <c r="L360" s="29"/>
      <c r="M360" s="137" t="s">
        <v>1214</v>
      </c>
      <c r="N360" s="138" t="s">
        <v>1250</v>
      </c>
      <c r="O360" s="139">
        <v>1.3169999999999999</v>
      </c>
      <c r="P360" s="139">
        <f>O360*H360</f>
        <v>95.416650000000004</v>
      </c>
      <c r="Q360" s="139">
        <v>0</v>
      </c>
      <c r="R360" s="139">
        <f>Q360*H360</f>
        <v>0</v>
      </c>
      <c r="S360" s="139">
        <v>0</v>
      </c>
      <c r="T360" s="140">
        <f>S360*H360</f>
        <v>0</v>
      </c>
      <c r="AR360" s="141" t="s">
        <v>1388</v>
      </c>
      <c r="AT360" s="141" t="s">
        <v>1384</v>
      </c>
      <c r="AU360" s="141" t="s">
        <v>1295</v>
      </c>
      <c r="AY360" s="17" t="s">
        <v>1382</v>
      </c>
      <c r="BE360" s="142">
        <f>IF(N360="základní",J360,0)</f>
        <v>0</v>
      </c>
      <c r="BF360" s="142">
        <f>IF(N360="snížená",J360,0)</f>
        <v>0</v>
      </c>
      <c r="BG360" s="142">
        <f>IF(N360="zákl. přenesená",J360,0)</f>
        <v>0</v>
      </c>
      <c r="BH360" s="142">
        <f>IF(N360="sníž. přenesená",J360,0)</f>
        <v>0</v>
      </c>
      <c r="BI360" s="142">
        <f>IF(N360="nulová",J360,0)</f>
        <v>0</v>
      </c>
      <c r="BJ360" s="17" t="s">
        <v>1293</v>
      </c>
      <c r="BK360" s="142">
        <f>ROUND(I360*H360,2)</f>
        <v>0</v>
      </c>
      <c r="BL360" s="17" t="s">
        <v>1388</v>
      </c>
      <c r="BM360" s="141" t="s">
        <v>1755</v>
      </c>
    </row>
    <row r="361" spans="2:65" s="12" customFormat="1">
      <c r="B361" s="143"/>
      <c r="D361" s="144" t="s">
        <v>1398</v>
      </c>
      <c r="E361" s="145" t="s">
        <v>1214</v>
      </c>
      <c r="F361" s="146" t="s">
        <v>1756</v>
      </c>
      <c r="H361" s="147">
        <v>41.927999999999997</v>
      </c>
      <c r="L361" s="143"/>
      <c r="M361" s="148"/>
      <c r="T361" s="149"/>
      <c r="AT361" s="145" t="s">
        <v>1398</v>
      </c>
      <c r="AU361" s="145" t="s">
        <v>1295</v>
      </c>
      <c r="AV361" s="12" t="s">
        <v>1295</v>
      </c>
      <c r="AW361" s="12" t="s">
        <v>1241</v>
      </c>
      <c r="AX361" s="12" t="s">
        <v>1285</v>
      </c>
      <c r="AY361" s="145" t="s">
        <v>1382</v>
      </c>
    </row>
    <row r="362" spans="2:65" s="12" customFormat="1">
      <c r="B362" s="143"/>
      <c r="D362" s="144" t="s">
        <v>1398</v>
      </c>
      <c r="E362" s="145" t="s">
        <v>1214</v>
      </c>
      <c r="F362" s="146" t="s">
        <v>1757</v>
      </c>
      <c r="H362" s="147">
        <v>12.225</v>
      </c>
      <c r="L362" s="143"/>
      <c r="M362" s="148"/>
      <c r="T362" s="149"/>
      <c r="AT362" s="145" t="s">
        <v>1398</v>
      </c>
      <c r="AU362" s="145" t="s">
        <v>1295</v>
      </c>
      <c r="AV362" s="12" t="s">
        <v>1295</v>
      </c>
      <c r="AW362" s="12" t="s">
        <v>1241</v>
      </c>
      <c r="AX362" s="12" t="s">
        <v>1285</v>
      </c>
      <c r="AY362" s="145" t="s">
        <v>1382</v>
      </c>
    </row>
    <row r="363" spans="2:65" s="12" customFormat="1">
      <c r="B363" s="143"/>
      <c r="D363" s="144" t="s">
        <v>1398</v>
      </c>
      <c r="E363" s="145" t="s">
        <v>1214</v>
      </c>
      <c r="F363" s="146" t="s">
        <v>1758</v>
      </c>
      <c r="H363" s="147">
        <v>14.805</v>
      </c>
      <c r="L363" s="143"/>
      <c r="M363" s="148"/>
      <c r="T363" s="149"/>
      <c r="AT363" s="145" t="s">
        <v>1398</v>
      </c>
      <c r="AU363" s="145" t="s">
        <v>1295</v>
      </c>
      <c r="AV363" s="12" t="s">
        <v>1295</v>
      </c>
      <c r="AW363" s="12" t="s">
        <v>1241</v>
      </c>
      <c r="AX363" s="12" t="s">
        <v>1285</v>
      </c>
      <c r="AY363" s="145" t="s">
        <v>1382</v>
      </c>
    </row>
    <row r="364" spans="2:65" s="12" customFormat="1">
      <c r="B364" s="143"/>
      <c r="D364" s="144" t="s">
        <v>1398</v>
      </c>
      <c r="E364" s="145" t="s">
        <v>1214</v>
      </c>
      <c r="F364" s="146" t="s">
        <v>1759</v>
      </c>
      <c r="H364" s="147">
        <v>0.9</v>
      </c>
      <c r="L364" s="143"/>
      <c r="M364" s="148"/>
      <c r="T364" s="149"/>
      <c r="AT364" s="145" t="s">
        <v>1398</v>
      </c>
      <c r="AU364" s="145" t="s">
        <v>1295</v>
      </c>
      <c r="AV364" s="12" t="s">
        <v>1295</v>
      </c>
      <c r="AW364" s="12" t="s">
        <v>1241</v>
      </c>
      <c r="AX364" s="12" t="s">
        <v>1285</v>
      </c>
      <c r="AY364" s="145" t="s">
        <v>1382</v>
      </c>
    </row>
    <row r="365" spans="2:65" s="12" customFormat="1">
      <c r="B365" s="143"/>
      <c r="D365" s="144" t="s">
        <v>1398</v>
      </c>
      <c r="E365" s="145" t="s">
        <v>1214</v>
      </c>
      <c r="F365" s="146" t="s">
        <v>1760</v>
      </c>
      <c r="H365" s="147">
        <v>2.5920000000000001</v>
      </c>
      <c r="L365" s="143"/>
      <c r="M365" s="148"/>
      <c r="T365" s="149"/>
      <c r="AT365" s="145" t="s">
        <v>1398</v>
      </c>
      <c r="AU365" s="145" t="s">
        <v>1295</v>
      </c>
      <c r="AV365" s="12" t="s">
        <v>1295</v>
      </c>
      <c r="AW365" s="12" t="s">
        <v>1241</v>
      </c>
      <c r="AX365" s="12" t="s">
        <v>1285</v>
      </c>
      <c r="AY365" s="145" t="s">
        <v>1382</v>
      </c>
    </row>
    <row r="366" spans="2:65" s="14" customFormat="1">
      <c r="B366" s="155"/>
      <c r="D366" s="144" t="s">
        <v>1398</v>
      </c>
      <c r="E366" s="156" t="s">
        <v>1214</v>
      </c>
      <c r="F366" s="157" t="s">
        <v>1410</v>
      </c>
      <c r="H366" s="158">
        <v>72.45</v>
      </c>
      <c r="L366" s="155"/>
      <c r="M366" s="159"/>
      <c r="T366" s="160"/>
      <c r="AT366" s="156" t="s">
        <v>1398</v>
      </c>
      <c r="AU366" s="156" t="s">
        <v>1295</v>
      </c>
      <c r="AV366" s="14" t="s">
        <v>1388</v>
      </c>
      <c r="AW366" s="14" t="s">
        <v>1241</v>
      </c>
      <c r="AX366" s="14" t="s">
        <v>1293</v>
      </c>
      <c r="AY366" s="156" t="s">
        <v>1382</v>
      </c>
    </row>
    <row r="367" spans="2:65" s="1" customFormat="1" ht="24.2" customHeight="1">
      <c r="B367" s="129"/>
      <c r="C367" s="130" t="s">
        <v>1761</v>
      </c>
      <c r="D367" s="130" t="s">
        <v>1384</v>
      </c>
      <c r="E367" s="131" t="s">
        <v>1762</v>
      </c>
      <c r="F367" s="132" t="s">
        <v>1763</v>
      </c>
      <c r="G367" s="133" t="s">
        <v>1387</v>
      </c>
      <c r="H367" s="134">
        <v>41</v>
      </c>
      <c r="I367" s="135"/>
      <c r="J367" s="135">
        <f t="shared" ref="J367:J374" si="10">ROUND(I367*H367,2)</f>
        <v>0</v>
      </c>
      <c r="K367" s="136"/>
      <c r="L367" s="29"/>
      <c r="M367" s="137" t="s">
        <v>1214</v>
      </c>
      <c r="N367" s="138" t="s">
        <v>1250</v>
      </c>
      <c r="O367" s="139">
        <v>0.28000000000000003</v>
      </c>
      <c r="P367" s="139">
        <f t="shared" ref="P367:P374" si="11">O367*H367</f>
        <v>11.48</v>
      </c>
      <c r="Q367" s="139">
        <v>6.6E-3</v>
      </c>
      <c r="R367" s="139">
        <f t="shared" ref="R367:R374" si="12">Q367*H367</f>
        <v>0.27060000000000001</v>
      </c>
      <c r="S367" s="139">
        <v>0</v>
      </c>
      <c r="T367" s="140">
        <f t="shared" ref="T367:T374" si="13">S367*H367</f>
        <v>0</v>
      </c>
      <c r="AR367" s="141" t="s">
        <v>1388</v>
      </c>
      <c r="AT367" s="141" t="s">
        <v>1384</v>
      </c>
      <c r="AU367" s="141" t="s">
        <v>1295</v>
      </c>
      <c r="AY367" s="17" t="s">
        <v>1382</v>
      </c>
      <c r="BE367" s="142">
        <f t="shared" ref="BE367:BE374" si="14">IF(N367="základní",J367,0)</f>
        <v>0</v>
      </c>
      <c r="BF367" s="142">
        <f t="shared" ref="BF367:BF374" si="15">IF(N367="snížená",J367,0)</f>
        <v>0</v>
      </c>
      <c r="BG367" s="142">
        <f t="shared" ref="BG367:BG374" si="16">IF(N367="zákl. přenesená",J367,0)</f>
        <v>0</v>
      </c>
      <c r="BH367" s="142">
        <f t="shared" ref="BH367:BH374" si="17">IF(N367="sníž. přenesená",J367,0)</f>
        <v>0</v>
      </c>
      <c r="BI367" s="142">
        <f t="shared" ref="BI367:BI374" si="18">IF(N367="nulová",J367,0)</f>
        <v>0</v>
      </c>
      <c r="BJ367" s="17" t="s">
        <v>1293</v>
      </c>
      <c r="BK367" s="142">
        <f t="shared" ref="BK367:BK374" si="19">ROUND(I367*H367,2)</f>
        <v>0</v>
      </c>
      <c r="BL367" s="17" t="s">
        <v>1388</v>
      </c>
      <c r="BM367" s="141" t="s">
        <v>1764</v>
      </c>
    </row>
    <row r="368" spans="2:65" s="1" customFormat="1" ht="24.2" customHeight="1">
      <c r="B368" s="129"/>
      <c r="C368" s="167" t="s">
        <v>1765</v>
      </c>
      <c r="D368" s="167" t="s">
        <v>1573</v>
      </c>
      <c r="E368" s="168" t="s">
        <v>1766</v>
      </c>
      <c r="F368" s="169" t="s">
        <v>1767</v>
      </c>
      <c r="G368" s="170" t="s">
        <v>1387</v>
      </c>
      <c r="H368" s="171">
        <v>3</v>
      </c>
      <c r="I368" s="172"/>
      <c r="J368" s="172">
        <f t="shared" si="10"/>
        <v>0</v>
      </c>
      <c r="K368" s="173"/>
      <c r="L368" s="174"/>
      <c r="M368" s="175" t="s">
        <v>1214</v>
      </c>
      <c r="N368" s="176" t="s">
        <v>1250</v>
      </c>
      <c r="O368" s="139">
        <v>0</v>
      </c>
      <c r="P368" s="139">
        <f t="shared" si="11"/>
        <v>0</v>
      </c>
      <c r="Q368" s="139">
        <v>2.8000000000000001E-2</v>
      </c>
      <c r="R368" s="139">
        <f t="shared" si="12"/>
        <v>8.4000000000000005E-2</v>
      </c>
      <c r="S368" s="139">
        <v>0</v>
      </c>
      <c r="T368" s="140">
        <f t="shared" si="13"/>
        <v>0</v>
      </c>
      <c r="AR368" s="141" t="s">
        <v>1428</v>
      </c>
      <c r="AT368" s="141" t="s">
        <v>1573</v>
      </c>
      <c r="AU368" s="141" t="s">
        <v>1295</v>
      </c>
      <c r="AY368" s="17" t="s">
        <v>1382</v>
      </c>
      <c r="BE368" s="142">
        <f t="shared" si="14"/>
        <v>0</v>
      </c>
      <c r="BF368" s="142">
        <f t="shared" si="15"/>
        <v>0</v>
      </c>
      <c r="BG368" s="142">
        <f t="shared" si="16"/>
        <v>0</v>
      </c>
      <c r="BH368" s="142">
        <f t="shared" si="17"/>
        <v>0</v>
      </c>
      <c r="BI368" s="142">
        <f t="shared" si="18"/>
        <v>0</v>
      </c>
      <c r="BJ368" s="17" t="s">
        <v>1293</v>
      </c>
      <c r="BK368" s="142">
        <f t="shared" si="19"/>
        <v>0</v>
      </c>
      <c r="BL368" s="17" t="s">
        <v>1388</v>
      </c>
      <c r="BM368" s="141" t="s">
        <v>1768</v>
      </c>
    </row>
    <row r="369" spans="2:65" s="1" customFormat="1" ht="24.2" customHeight="1">
      <c r="B369" s="129"/>
      <c r="C369" s="167" t="s">
        <v>1769</v>
      </c>
      <c r="D369" s="167" t="s">
        <v>1573</v>
      </c>
      <c r="E369" s="168" t="s">
        <v>1770</v>
      </c>
      <c r="F369" s="169" t="s">
        <v>1771</v>
      </c>
      <c r="G369" s="170" t="s">
        <v>1387</v>
      </c>
      <c r="H369" s="171">
        <v>15</v>
      </c>
      <c r="I369" s="172"/>
      <c r="J369" s="172">
        <f t="shared" si="10"/>
        <v>0</v>
      </c>
      <c r="K369" s="173"/>
      <c r="L369" s="174"/>
      <c r="M369" s="175" t="s">
        <v>1214</v>
      </c>
      <c r="N369" s="176" t="s">
        <v>1250</v>
      </c>
      <c r="O369" s="139">
        <v>0</v>
      </c>
      <c r="P369" s="139">
        <f t="shared" si="11"/>
        <v>0</v>
      </c>
      <c r="Q369" s="139">
        <v>0.04</v>
      </c>
      <c r="R369" s="139">
        <f t="shared" si="12"/>
        <v>0.6</v>
      </c>
      <c r="S369" s="139">
        <v>0</v>
      </c>
      <c r="T369" s="140">
        <f t="shared" si="13"/>
        <v>0</v>
      </c>
      <c r="AR369" s="141" t="s">
        <v>1428</v>
      </c>
      <c r="AT369" s="141" t="s">
        <v>1573</v>
      </c>
      <c r="AU369" s="141" t="s">
        <v>1295</v>
      </c>
      <c r="AY369" s="17" t="s">
        <v>1382</v>
      </c>
      <c r="BE369" s="142">
        <f t="shared" si="14"/>
        <v>0</v>
      </c>
      <c r="BF369" s="142">
        <f t="shared" si="15"/>
        <v>0</v>
      </c>
      <c r="BG369" s="142">
        <f t="shared" si="16"/>
        <v>0</v>
      </c>
      <c r="BH369" s="142">
        <f t="shared" si="17"/>
        <v>0</v>
      </c>
      <c r="BI369" s="142">
        <f t="shared" si="18"/>
        <v>0</v>
      </c>
      <c r="BJ369" s="17" t="s">
        <v>1293</v>
      </c>
      <c r="BK369" s="142">
        <f t="shared" si="19"/>
        <v>0</v>
      </c>
      <c r="BL369" s="17" t="s">
        <v>1388</v>
      </c>
      <c r="BM369" s="141" t="s">
        <v>1772</v>
      </c>
    </row>
    <row r="370" spans="2:65" s="1" customFormat="1" ht="24.2" customHeight="1">
      <c r="B370" s="129"/>
      <c r="C370" s="167" t="s">
        <v>1773</v>
      </c>
      <c r="D370" s="167" t="s">
        <v>1573</v>
      </c>
      <c r="E370" s="168" t="s">
        <v>1774</v>
      </c>
      <c r="F370" s="169" t="s">
        <v>1775</v>
      </c>
      <c r="G370" s="170" t="s">
        <v>1387</v>
      </c>
      <c r="H370" s="171">
        <v>15</v>
      </c>
      <c r="I370" s="172"/>
      <c r="J370" s="172">
        <f t="shared" si="10"/>
        <v>0</v>
      </c>
      <c r="K370" s="173"/>
      <c r="L370" s="174"/>
      <c r="M370" s="175" t="s">
        <v>1214</v>
      </c>
      <c r="N370" s="176" t="s">
        <v>1250</v>
      </c>
      <c r="O370" s="139">
        <v>0</v>
      </c>
      <c r="P370" s="139">
        <f t="shared" si="11"/>
        <v>0</v>
      </c>
      <c r="Q370" s="139">
        <v>5.0999999999999997E-2</v>
      </c>
      <c r="R370" s="139">
        <f t="shared" si="12"/>
        <v>0.7649999999999999</v>
      </c>
      <c r="S370" s="139">
        <v>0</v>
      </c>
      <c r="T370" s="140">
        <f t="shared" si="13"/>
        <v>0</v>
      </c>
      <c r="AR370" s="141" t="s">
        <v>1428</v>
      </c>
      <c r="AT370" s="141" t="s">
        <v>1573</v>
      </c>
      <c r="AU370" s="141" t="s">
        <v>1295</v>
      </c>
      <c r="AY370" s="17" t="s">
        <v>1382</v>
      </c>
      <c r="BE370" s="142">
        <f t="shared" si="14"/>
        <v>0</v>
      </c>
      <c r="BF370" s="142">
        <f t="shared" si="15"/>
        <v>0</v>
      </c>
      <c r="BG370" s="142">
        <f t="shared" si="16"/>
        <v>0</v>
      </c>
      <c r="BH370" s="142">
        <f t="shared" si="17"/>
        <v>0</v>
      </c>
      <c r="BI370" s="142">
        <f t="shared" si="18"/>
        <v>0</v>
      </c>
      <c r="BJ370" s="17" t="s">
        <v>1293</v>
      </c>
      <c r="BK370" s="142">
        <f t="shared" si="19"/>
        <v>0</v>
      </c>
      <c r="BL370" s="17" t="s">
        <v>1388</v>
      </c>
      <c r="BM370" s="141" t="s">
        <v>1776</v>
      </c>
    </row>
    <row r="371" spans="2:65" s="1" customFormat="1" ht="24.2" customHeight="1">
      <c r="B371" s="129"/>
      <c r="C371" s="167" t="s">
        <v>1777</v>
      </c>
      <c r="D371" s="167" t="s">
        <v>1573</v>
      </c>
      <c r="E371" s="168" t="s">
        <v>1778</v>
      </c>
      <c r="F371" s="169" t="s">
        <v>1779</v>
      </c>
      <c r="G371" s="170" t="s">
        <v>1387</v>
      </c>
      <c r="H371" s="171">
        <v>8</v>
      </c>
      <c r="I371" s="172"/>
      <c r="J371" s="172">
        <f t="shared" si="10"/>
        <v>0</v>
      </c>
      <c r="K371" s="173"/>
      <c r="L371" s="174"/>
      <c r="M371" s="175" t="s">
        <v>1214</v>
      </c>
      <c r="N371" s="176" t="s">
        <v>1250</v>
      </c>
      <c r="O371" s="139">
        <v>0</v>
      </c>
      <c r="P371" s="139">
        <f t="shared" si="11"/>
        <v>0</v>
      </c>
      <c r="Q371" s="139">
        <v>6.8000000000000005E-2</v>
      </c>
      <c r="R371" s="139">
        <f t="shared" si="12"/>
        <v>0.54400000000000004</v>
      </c>
      <c r="S371" s="139">
        <v>0</v>
      </c>
      <c r="T371" s="140">
        <f t="shared" si="13"/>
        <v>0</v>
      </c>
      <c r="AR371" s="141" t="s">
        <v>1428</v>
      </c>
      <c r="AT371" s="141" t="s">
        <v>1573</v>
      </c>
      <c r="AU371" s="141" t="s">
        <v>1295</v>
      </c>
      <c r="AY371" s="17" t="s">
        <v>1382</v>
      </c>
      <c r="BE371" s="142">
        <f t="shared" si="14"/>
        <v>0</v>
      </c>
      <c r="BF371" s="142">
        <f t="shared" si="15"/>
        <v>0</v>
      </c>
      <c r="BG371" s="142">
        <f t="shared" si="16"/>
        <v>0</v>
      </c>
      <c r="BH371" s="142">
        <f t="shared" si="17"/>
        <v>0</v>
      </c>
      <c r="BI371" s="142">
        <f t="shared" si="18"/>
        <v>0</v>
      </c>
      <c r="BJ371" s="17" t="s">
        <v>1293</v>
      </c>
      <c r="BK371" s="142">
        <f t="shared" si="19"/>
        <v>0</v>
      </c>
      <c r="BL371" s="17" t="s">
        <v>1388</v>
      </c>
      <c r="BM371" s="141" t="s">
        <v>1780</v>
      </c>
    </row>
    <row r="372" spans="2:65" s="1" customFormat="1" ht="33" customHeight="1">
      <c r="B372" s="129"/>
      <c r="C372" s="130" t="s">
        <v>1781</v>
      </c>
      <c r="D372" s="130" t="s">
        <v>1384</v>
      </c>
      <c r="E372" s="131" t="s">
        <v>1782</v>
      </c>
      <c r="F372" s="132" t="s">
        <v>1783</v>
      </c>
      <c r="G372" s="133" t="s">
        <v>1387</v>
      </c>
      <c r="H372" s="134">
        <v>4</v>
      </c>
      <c r="I372" s="135"/>
      <c r="J372" s="135">
        <f t="shared" si="10"/>
        <v>0</v>
      </c>
      <c r="K372" s="136"/>
      <c r="L372" s="29"/>
      <c r="M372" s="137" t="s">
        <v>1214</v>
      </c>
      <c r="N372" s="138" t="s">
        <v>1250</v>
      </c>
      <c r="O372" s="139">
        <v>0.56000000000000005</v>
      </c>
      <c r="P372" s="139">
        <f t="shared" si="11"/>
        <v>2.2400000000000002</v>
      </c>
      <c r="Q372" s="139">
        <v>6.6E-3</v>
      </c>
      <c r="R372" s="139">
        <f t="shared" si="12"/>
        <v>2.64E-2</v>
      </c>
      <c r="S372" s="139">
        <v>0</v>
      </c>
      <c r="T372" s="140">
        <f t="shared" si="13"/>
        <v>0</v>
      </c>
      <c r="AR372" s="141" t="s">
        <v>1388</v>
      </c>
      <c r="AT372" s="141" t="s">
        <v>1384</v>
      </c>
      <c r="AU372" s="141" t="s">
        <v>1295</v>
      </c>
      <c r="AY372" s="17" t="s">
        <v>1382</v>
      </c>
      <c r="BE372" s="142">
        <f t="shared" si="14"/>
        <v>0</v>
      </c>
      <c r="BF372" s="142">
        <f t="shared" si="15"/>
        <v>0</v>
      </c>
      <c r="BG372" s="142">
        <f t="shared" si="16"/>
        <v>0</v>
      </c>
      <c r="BH372" s="142">
        <f t="shared" si="17"/>
        <v>0</v>
      </c>
      <c r="BI372" s="142">
        <f t="shared" si="18"/>
        <v>0</v>
      </c>
      <c r="BJ372" s="17" t="s">
        <v>1293</v>
      </c>
      <c r="BK372" s="142">
        <f t="shared" si="19"/>
        <v>0</v>
      </c>
      <c r="BL372" s="17" t="s">
        <v>1388</v>
      </c>
      <c r="BM372" s="141" t="s">
        <v>1784</v>
      </c>
    </row>
    <row r="373" spans="2:65" s="1" customFormat="1" ht="24.2" customHeight="1">
      <c r="B373" s="129"/>
      <c r="C373" s="167" t="s">
        <v>1785</v>
      </c>
      <c r="D373" s="167" t="s">
        <v>1573</v>
      </c>
      <c r="E373" s="168" t="s">
        <v>1786</v>
      </c>
      <c r="F373" s="169" t="s">
        <v>1787</v>
      </c>
      <c r="G373" s="170" t="s">
        <v>1387</v>
      </c>
      <c r="H373" s="171">
        <v>4</v>
      </c>
      <c r="I373" s="172"/>
      <c r="J373" s="172">
        <f t="shared" si="10"/>
        <v>0</v>
      </c>
      <c r="K373" s="173"/>
      <c r="L373" s="174"/>
      <c r="M373" s="175" t="s">
        <v>1214</v>
      </c>
      <c r="N373" s="176" t="s">
        <v>1250</v>
      </c>
      <c r="O373" s="139">
        <v>0</v>
      </c>
      <c r="P373" s="139">
        <f t="shared" si="11"/>
        <v>0</v>
      </c>
      <c r="Q373" s="139">
        <v>8.1000000000000003E-2</v>
      </c>
      <c r="R373" s="139">
        <f t="shared" si="12"/>
        <v>0.32400000000000001</v>
      </c>
      <c r="S373" s="139">
        <v>0</v>
      </c>
      <c r="T373" s="140">
        <f t="shared" si="13"/>
        <v>0</v>
      </c>
      <c r="AR373" s="141" t="s">
        <v>1428</v>
      </c>
      <c r="AT373" s="141" t="s">
        <v>1573</v>
      </c>
      <c r="AU373" s="141" t="s">
        <v>1295</v>
      </c>
      <c r="AY373" s="17" t="s">
        <v>1382</v>
      </c>
      <c r="BE373" s="142">
        <f t="shared" si="14"/>
        <v>0</v>
      </c>
      <c r="BF373" s="142">
        <f t="shared" si="15"/>
        <v>0</v>
      </c>
      <c r="BG373" s="142">
        <f t="shared" si="16"/>
        <v>0</v>
      </c>
      <c r="BH373" s="142">
        <f t="shared" si="17"/>
        <v>0</v>
      </c>
      <c r="BI373" s="142">
        <f t="shared" si="18"/>
        <v>0</v>
      </c>
      <c r="BJ373" s="17" t="s">
        <v>1293</v>
      </c>
      <c r="BK373" s="142">
        <f t="shared" si="19"/>
        <v>0</v>
      </c>
      <c r="BL373" s="17" t="s">
        <v>1388</v>
      </c>
      <c r="BM373" s="141" t="s">
        <v>1788</v>
      </c>
    </row>
    <row r="374" spans="2:65" s="1" customFormat="1" ht="37.9" customHeight="1">
      <c r="B374" s="129"/>
      <c r="C374" s="130" t="s">
        <v>1789</v>
      </c>
      <c r="D374" s="130" t="s">
        <v>1384</v>
      </c>
      <c r="E374" s="131" t="s">
        <v>1790</v>
      </c>
      <c r="F374" s="132" t="s">
        <v>1791</v>
      </c>
      <c r="G374" s="133" t="s">
        <v>1503</v>
      </c>
      <c r="H374" s="134">
        <v>6.9359999999999999</v>
      </c>
      <c r="I374" s="135"/>
      <c r="J374" s="135">
        <f t="shared" si="10"/>
        <v>0</v>
      </c>
      <c r="K374" s="136"/>
      <c r="L374" s="29"/>
      <c r="M374" s="137" t="s">
        <v>1214</v>
      </c>
      <c r="N374" s="138" t="s">
        <v>1250</v>
      </c>
      <c r="O374" s="139">
        <v>1.4650000000000001</v>
      </c>
      <c r="P374" s="139">
        <f t="shared" si="11"/>
        <v>10.161240000000001</v>
      </c>
      <c r="Q374" s="139">
        <v>0</v>
      </c>
      <c r="R374" s="139">
        <f t="shared" si="12"/>
        <v>0</v>
      </c>
      <c r="S374" s="139">
        <v>0</v>
      </c>
      <c r="T374" s="140">
        <f t="shared" si="13"/>
        <v>0</v>
      </c>
      <c r="AR374" s="141" t="s">
        <v>1388</v>
      </c>
      <c r="AT374" s="141" t="s">
        <v>1384</v>
      </c>
      <c r="AU374" s="141" t="s">
        <v>1295</v>
      </c>
      <c r="AY374" s="17" t="s">
        <v>1382</v>
      </c>
      <c r="BE374" s="142">
        <f t="shared" si="14"/>
        <v>0</v>
      </c>
      <c r="BF374" s="142">
        <f t="shared" si="15"/>
        <v>0</v>
      </c>
      <c r="BG374" s="142">
        <f t="shared" si="16"/>
        <v>0</v>
      </c>
      <c r="BH374" s="142">
        <f t="shared" si="17"/>
        <v>0</v>
      </c>
      <c r="BI374" s="142">
        <f t="shared" si="18"/>
        <v>0</v>
      </c>
      <c r="BJ374" s="17" t="s">
        <v>1293</v>
      </c>
      <c r="BK374" s="142">
        <f t="shared" si="19"/>
        <v>0</v>
      </c>
      <c r="BL374" s="17" t="s">
        <v>1388</v>
      </c>
      <c r="BM374" s="141" t="s">
        <v>1792</v>
      </c>
    </row>
    <row r="375" spans="2:65" s="12" customFormat="1">
      <c r="B375" s="143"/>
      <c r="D375" s="144" t="s">
        <v>1398</v>
      </c>
      <c r="E375" s="145" t="s">
        <v>1214</v>
      </c>
      <c r="F375" s="146" t="s">
        <v>1793</v>
      </c>
      <c r="H375" s="147">
        <v>6.9359999999999999</v>
      </c>
      <c r="L375" s="143"/>
      <c r="M375" s="148"/>
      <c r="T375" s="149"/>
      <c r="AT375" s="145" t="s">
        <v>1398</v>
      </c>
      <c r="AU375" s="145" t="s">
        <v>1295</v>
      </c>
      <c r="AV375" s="12" t="s">
        <v>1295</v>
      </c>
      <c r="AW375" s="12" t="s">
        <v>1241</v>
      </c>
      <c r="AX375" s="12" t="s">
        <v>1293</v>
      </c>
      <c r="AY375" s="145" t="s">
        <v>1382</v>
      </c>
    </row>
    <row r="376" spans="2:65" s="1" customFormat="1" ht="37.9" customHeight="1">
      <c r="B376" s="129"/>
      <c r="C376" s="130" t="s">
        <v>1794</v>
      </c>
      <c r="D376" s="130" t="s">
        <v>1384</v>
      </c>
      <c r="E376" s="131" t="s">
        <v>1795</v>
      </c>
      <c r="F376" s="132" t="s">
        <v>1796</v>
      </c>
      <c r="G376" s="133" t="s">
        <v>1396</v>
      </c>
      <c r="H376" s="134">
        <v>16.32</v>
      </c>
      <c r="I376" s="135"/>
      <c r="J376" s="135">
        <f>ROUND(I376*H376,2)</f>
        <v>0</v>
      </c>
      <c r="K376" s="136"/>
      <c r="L376" s="29"/>
      <c r="M376" s="137" t="s">
        <v>1214</v>
      </c>
      <c r="N376" s="138" t="s">
        <v>1250</v>
      </c>
      <c r="O376" s="139">
        <v>0.82099999999999995</v>
      </c>
      <c r="P376" s="139">
        <f>O376*H376</f>
        <v>13.398719999999999</v>
      </c>
      <c r="Q376" s="139">
        <v>6.3200000000000001E-3</v>
      </c>
      <c r="R376" s="139">
        <f>Q376*H376</f>
        <v>0.10314240000000001</v>
      </c>
      <c r="S376" s="139">
        <v>0</v>
      </c>
      <c r="T376" s="140">
        <f>S376*H376</f>
        <v>0</v>
      </c>
      <c r="AR376" s="141" t="s">
        <v>1388</v>
      </c>
      <c r="AT376" s="141" t="s">
        <v>1384</v>
      </c>
      <c r="AU376" s="141" t="s">
        <v>1295</v>
      </c>
      <c r="AY376" s="17" t="s">
        <v>1382</v>
      </c>
      <c r="BE376" s="142">
        <f>IF(N376="základní",J376,0)</f>
        <v>0</v>
      </c>
      <c r="BF376" s="142">
        <f>IF(N376="snížená",J376,0)</f>
        <v>0</v>
      </c>
      <c r="BG376" s="142">
        <f>IF(N376="zákl. přenesená",J376,0)</f>
        <v>0</v>
      </c>
      <c r="BH376" s="142">
        <f>IF(N376="sníž. přenesená",J376,0)</f>
        <v>0</v>
      </c>
      <c r="BI376" s="142">
        <f>IF(N376="nulová",J376,0)</f>
        <v>0</v>
      </c>
      <c r="BJ376" s="17" t="s">
        <v>1293</v>
      </c>
      <c r="BK376" s="142">
        <f>ROUND(I376*H376,2)</f>
        <v>0</v>
      </c>
      <c r="BL376" s="17" t="s">
        <v>1388</v>
      </c>
      <c r="BM376" s="141" t="s">
        <v>1797</v>
      </c>
    </row>
    <row r="377" spans="2:65" s="12" customFormat="1">
      <c r="B377" s="143"/>
      <c r="D377" s="144" t="s">
        <v>1398</v>
      </c>
      <c r="E377" s="145" t="s">
        <v>1214</v>
      </c>
      <c r="F377" s="146" t="s">
        <v>1798</v>
      </c>
      <c r="H377" s="147">
        <v>16.32</v>
      </c>
      <c r="L377" s="143"/>
      <c r="M377" s="148"/>
      <c r="T377" s="149"/>
      <c r="AT377" s="145" t="s">
        <v>1398</v>
      </c>
      <c r="AU377" s="145" t="s">
        <v>1295</v>
      </c>
      <c r="AV377" s="12" t="s">
        <v>1295</v>
      </c>
      <c r="AW377" s="12" t="s">
        <v>1241</v>
      </c>
      <c r="AX377" s="12" t="s">
        <v>1293</v>
      </c>
      <c r="AY377" s="145" t="s">
        <v>1382</v>
      </c>
    </row>
    <row r="378" spans="2:65" s="11" customFormat="1" ht="22.9" customHeight="1">
      <c r="B378" s="118"/>
      <c r="D378" s="119" t="s">
        <v>1284</v>
      </c>
      <c r="E378" s="127" t="s">
        <v>1405</v>
      </c>
      <c r="F378" s="127" t="s">
        <v>1799</v>
      </c>
      <c r="J378" s="128">
        <f>BK378</f>
        <v>0</v>
      </c>
      <c r="L378" s="118"/>
      <c r="M378" s="122"/>
      <c r="P378" s="123">
        <f>SUM(P379:P440)</f>
        <v>466.88815999999997</v>
      </c>
      <c r="R378" s="123">
        <f>SUM(R379:R440)</f>
        <v>3.2451119999999998</v>
      </c>
      <c r="T378" s="124">
        <f>SUM(T379:T440)</f>
        <v>0</v>
      </c>
      <c r="AR378" s="119" t="s">
        <v>1293</v>
      </c>
      <c r="AT378" s="125" t="s">
        <v>1284</v>
      </c>
      <c r="AU378" s="125" t="s">
        <v>1293</v>
      </c>
      <c r="AY378" s="119" t="s">
        <v>1382</v>
      </c>
      <c r="BK378" s="126">
        <f>SUM(BK379:BK440)</f>
        <v>0</v>
      </c>
    </row>
    <row r="379" spans="2:65" s="1" customFormat="1" ht="44.25" customHeight="1">
      <c r="B379" s="129"/>
      <c r="C379" s="130" t="s">
        <v>1800</v>
      </c>
      <c r="D379" s="130" t="s">
        <v>1384</v>
      </c>
      <c r="E379" s="131" t="s">
        <v>1801</v>
      </c>
      <c r="F379" s="132" t="s">
        <v>1802</v>
      </c>
      <c r="G379" s="133" t="s">
        <v>1396</v>
      </c>
      <c r="H379" s="134">
        <v>3.6</v>
      </c>
      <c r="I379" s="135"/>
      <c r="J379" s="135">
        <f>ROUND(I379*H379,2)</f>
        <v>0</v>
      </c>
      <c r="K379" s="136"/>
      <c r="L379" s="29"/>
      <c r="M379" s="137" t="s">
        <v>1214</v>
      </c>
      <c r="N379" s="138" t="s">
        <v>1250</v>
      </c>
      <c r="O379" s="139">
        <v>9.5000000000000001E-2</v>
      </c>
      <c r="P379" s="139">
        <f>O379*H379</f>
        <v>0.34200000000000003</v>
      </c>
      <c r="Q379" s="139">
        <v>0</v>
      </c>
      <c r="R379" s="139">
        <f>Q379*H379</f>
        <v>0</v>
      </c>
      <c r="S379" s="139">
        <v>0</v>
      </c>
      <c r="T379" s="140">
        <f>S379*H379</f>
        <v>0</v>
      </c>
      <c r="AR379" s="141" t="s">
        <v>1388</v>
      </c>
      <c r="AT379" s="141" t="s">
        <v>1384</v>
      </c>
      <c r="AU379" s="141" t="s">
        <v>1295</v>
      </c>
      <c r="AY379" s="17" t="s">
        <v>1382</v>
      </c>
      <c r="BE379" s="142">
        <f>IF(N379="základní",J379,0)</f>
        <v>0</v>
      </c>
      <c r="BF379" s="142">
        <f>IF(N379="snížená",J379,0)</f>
        <v>0</v>
      </c>
      <c r="BG379" s="142">
        <f>IF(N379="zákl. přenesená",J379,0)</f>
        <v>0</v>
      </c>
      <c r="BH379" s="142">
        <f>IF(N379="sníž. přenesená",J379,0)</f>
        <v>0</v>
      </c>
      <c r="BI379" s="142">
        <f>IF(N379="nulová",J379,0)</f>
        <v>0</v>
      </c>
      <c r="BJ379" s="17" t="s">
        <v>1293</v>
      </c>
      <c r="BK379" s="142">
        <f>ROUND(I379*H379,2)</f>
        <v>0</v>
      </c>
      <c r="BL379" s="17" t="s">
        <v>1388</v>
      </c>
      <c r="BM379" s="141" t="s">
        <v>1803</v>
      </c>
    </row>
    <row r="380" spans="2:65" s="12" customFormat="1">
      <c r="B380" s="143"/>
      <c r="D380" s="144" t="s">
        <v>1398</v>
      </c>
      <c r="E380" s="145" t="s">
        <v>1214</v>
      </c>
      <c r="F380" s="146" t="s">
        <v>1399</v>
      </c>
      <c r="H380" s="147">
        <v>3.6</v>
      </c>
      <c r="L380" s="143"/>
      <c r="M380" s="148"/>
      <c r="T380" s="149"/>
      <c r="AT380" s="145" t="s">
        <v>1398</v>
      </c>
      <c r="AU380" s="145" t="s">
        <v>1295</v>
      </c>
      <c r="AV380" s="12" t="s">
        <v>1295</v>
      </c>
      <c r="AW380" s="12" t="s">
        <v>1241</v>
      </c>
      <c r="AX380" s="12" t="s">
        <v>1293</v>
      </c>
      <c r="AY380" s="145" t="s">
        <v>1382</v>
      </c>
    </row>
    <row r="381" spans="2:65" s="1" customFormat="1" ht="44.25" customHeight="1">
      <c r="B381" s="129"/>
      <c r="C381" s="130" t="s">
        <v>1804</v>
      </c>
      <c r="D381" s="130" t="s">
        <v>1384</v>
      </c>
      <c r="E381" s="131" t="s">
        <v>1805</v>
      </c>
      <c r="F381" s="132" t="s">
        <v>1806</v>
      </c>
      <c r="G381" s="133" t="s">
        <v>1396</v>
      </c>
      <c r="H381" s="134">
        <v>24</v>
      </c>
      <c r="I381" s="135"/>
      <c r="J381" s="135">
        <f>ROUND(I381*H381,2)</f>
        <v>0</v>
      </c>
      <c r="K381" s="136"/>
      <c r="L381" s="29"/>
      <c r="M381" s="137" t="s">
        <v>1214</v>
      </c>
      <c r="N381" s="138" t="s">
        <v>1250</v>
      </c>
      <c r="O381" s="139">
        <v>8.8999999999999996E-2</v>
      </c>
      <c r="P381" s="139">
        <f>O381*H381</f>
        <v>2.1360000000000001</v>
      </c>
      <c r="Q381" s="139">
        <v>0</v>
      </c>
      <c r="R381" s="139">
        <f>Q381*H381</f>
        <v>0</v>
      </c>
      <c r="S381" s="139">
        <v>0</v>
      </c>
      <c r="T381" s="140">
        <f>S381*H381</f>
        <v>0</v>
      </c>
      <c r="AR381" s="141" t="s">
        <v>1388</v>
      </c>
      <c r="AT381" s="141" t="s">
        <v>1384</v>
      </c>
      <c r="AU381" s="141" t="s">
        <v>1295</v>
      </c>
      <c r="AY381" s="17" t="s">
        <v>1382</v>
      </c>
      <c r="BE381" s="142">
        <f>IF(N381="základní",J381,0)</f>
        <v>0</v>
      </c>
      <c r="BF381" s="142">
        <f>IF(N381="snížená",J381,0)</f>
        <v>0</v>
      </c>
      <c r="BG381" s="142">
        <f>IF(N381="zákl. přenesená",J381,0)</f>
        <v>0</v>
      </c>
      <c r="BH381" s="142">
        <f>IF(N381="sníž. přenesená",J381,0)</f>
        <v>0</v>
      </c>
      <c r="BI381" s="142">
        <f>IF(N381="nulová",J381,0)</f>
        <v>0</v>
      </c>
      <c r="BJ381" s="17" t="s">
        <v>1293</v>
      </c>
      <c r="BK381" s="142">
        <f>ROUND(I381*H381,2)</f>
        <v>0</v>
      </c>
      <c r="BL381" s="17" t="s">
        <v>1388</v>
      </c>
      <c r="BM381" s="141" t="s">
        <v>1807</v>
      </c>
    </row>
    <row r="382" spans="2:65" s="12" customFormat="1">
      <c r="B382" s="143"/>
      <c r="D382" s="144" t="s">
        <v>1398</v>
      </c>
      <c r="E382" s="145" t="s">
        <v>1214</v>
      </c>
      <c r="F382" s="146" t="s">
        <v>1404</v>
      </c>
      <c r="H382" s="147">
        <v>24</v>
      </c>
      <c r="L382" s="143"/>
      <c r="M382" s="148"/>
      <c r="T382" s="149"/>
      <c r="AT382" s="145" t="s">
        <v>1398</v>
      </c>
      <c r="AU382" s="145" t="s">
        <v>1295</v>
      </c>
      <c r="AV382" s="12" t="s">
        <v>1295</v>
      </c>
      <c r="AW382" s="12" t="s">
        <v>1241</v>
      </c>
      <c r="AX382" s="12" t="s">
        <v>1293</v>
      </c>
      <c r="AY382" s="145" t="s">
        <v>1382</v>
      </c>
    </row>
    <row r="383" spans="2:65" s="1" customFormat="1" ht="44.25" customHeight="1">
      <c r="B383" s="129"/>
      <c r="C383" s="130" t="s">
        <v>1808</v>
      </c>
      <c r="D383" s="130" t="s">
        <v>1384</v>
      </c>
      <c r="E383" s="131" t="s">
        <v>1809</v>
      </c>
      <c r="F383" s="132" t="s">
        <v>1810</v>
      </c>
      <c r="G383" s="133" t="s">
        <v>1396</v>
      </c>
      <c r="H383" s="134">
        <v>916.29</v>
      </c>
      <c r="I383" s="135"/>
      <c r="J383" s="135">
        <f>ROUND(I383*H383,2)</f>
        <v>0</v>
      </c>
      <c r="K383" s="136"/>
      <c r="L383" s="29"/>
      <c r="M383" s="137" t="s">
        <v>1214</v>
      </c>
      <c r="N383" s="138" t="s">
        <v>1250</v>
      </c>
      <c r="O383" s="139">
        <v>3.2000000000000001E-2</v>
      </c>
      <c r="P383" s="139">
        <f>O383*H383</f>
        <v>29.321279999999998</v>
      </c>
      <c r="Q383" s="139">
        <v>0</v>
      </c>
      <c r="R383" s="139">
        <f>Q383*H383</f>
        <v>0</v>
      </c>
      <c r="S383" s="139">
        <v>0</v>
      </c>
      <c r="T383" s="140">
        <f>S383*H383</f>
        <v>0</v>
      </c>
      <c r="AR383" s="141" t="s">
        <v>1388</v>
      </c>
      <c r="AT383" s="141" t="s">
        <v>1384</v>
      </c>
      <c r="AU383" s="141" t="s">
        <v>1295</v>
      </c>
      <c r="AY383" s="17" t="s">
        <v>1382</v>
      </c>
      <c r="BE383" s="142">
        <f>IF(N383="základní",J383,0)</f>
        <v>0</v>
      </c>
      <c r="BF383" s="142">
        <f>IF(N383="snížená",J383,0)</f>
        <v>0</v>
      </c>
      <c r="BG383" s="142">
        <f>IF(N383="zákl. přenesená",J383,0)</f>
        <v>0</v>
      </c>
      <c r="BH383" s="142">
        <f>IF(N383="sníž. přenesená",J383,0)</f>
        <v>0</v>
      </c>
      <c r="BI383" s="142">
        <f>IF(N383="nulová",J383,0)</f>
        <v>0</v>
      </c>
      <c r="BJ383" s="17" t="s">
        <v>1293</v>
      </c>
      <c r="BK383" s="142">
        <f>ROUND(I383*H383,2)</f>
        <v>0</v>
      </c>
      <c r="BL383" s="17" t="s">
        <v>1388</v>
      </c>
      <c r="BM383" s="141" t="s">
        <v>1811</v>
      </c>
    </row>
    <row r="384" spans="2:65" s="12" customFormat="1">
      <c r="B384" s="143"/>
      <c r="D384" s="144" t="s">
        <v>1398</v>
      </c>
      <c r="E384" s="145" t="s">
        <v>1214</v>
      </c>
      <c r="F384" s="146" t="s">
        <v>1812</v>
      </c>
      <c r="H384" s="147">
        <v>916.29</v>
      </c>
      <c r="L384" s="143"/>
      <c r="M384" s="148"/>
      <c r="T384" s="149"/>
      <c r="AT384" s="145" t="s">
        <v>1398</v>
      </c>
      <c r="AU384" s="145" t="s">
        <v>1295</v>
      </c>
      <c r="AV384" s="12" t="s">
        <v>1295</v>
      </c>
      <c r="AW384" s="12" t="s">
        <v>1241</v>
      </c>
      <c r="AX384" s="12" t="s">
        <v>1285</v>
      </c>
      <c r="AY384" s="145" t="s">
        <v>1382</v>
      </c>
    </row>
    <row r="385" spans="2:65" s="14" customFormat="1">
      <c r="B385" s="155"/>
      <c r="D385" s="144" t="s">
        <v>1398</v>
      </c>
      <c r="E385" s="156" t="s">
        <v>1214</v>
      </c>
      <c r="F385" s="157" t="s">
        <v>1410</v>
      </c>
      <c r="H385" s="158">
        <v>916.29</v>
      </c>
      <c r="L385" s="155"/>
      <c r="M385" s="159"/>
      <c r="T385" s="160"/>
      <c r="AT385" s="156" t="s">
        <v>1398</v>
      </c>
      <c r="AU385" s="156" t="s">
        <v>1295</v>
      </c>
      <c r="AV385" s="14" t="s">
        <v>1388</v>
      </c>
      <c r="AW385" s="14" t="s">
        <v>1241</v>
      </c>
      <c r="AX385" s="14" t="s">
        <v>1293</v>
      </c>
      <c r="AY385" s="156" t="s">
        <v>1382</v>
      </c>
    </row>
    <row r="386" spans="2:65" s="1" customFormat="1" ht="24.2" customHeight="1">
      <c r="B386" s="129"/>
      <c r="C386" s="130" t="s">
        <v>1813</v>
      </c>
      <c r="D386" s="130" t="s">
        <v>1384</v>
      </c>
      <c r="E386" s="131" t="s">
        <v>1814</v>
      </c>
      <c r="F386" s="132" t="s">
        <v>1815</v>
      </c>
      <c r="G386" s="133" t="s">
        <v>1396</v>
      </c>
      <c r="H386" s="134">
        <v>85</v>
      </c>
      <c r="I386" s="135"/>
      <c r="J386" s="135">
        <f>ROUND(I386*H386,2)</f>
        <v>0</v>
      </c>
      <c r="K386" s="136"/>
      <c r="L386" s="29"/>
      <c r="M386" s="137" t="s">
        <v>1214</v>
      </c>
      <c r="N386" s="138" t="s">
        <v>1250</v>
      </c>
      <c r="O386" s="139">
        <v>2.9000000000000001E-2</v>
      </c>
      <c r="P386" s="139">
        <f>O386*H386</f>
        <v>2.4650000000000003</v>
      </c>
      <c r="Q386" s="139">
        <v>0</v>
      </c>
      <c r="R386" s="139">
        <f>Q386*H386</f>
        <v>0</v>
      </c>
      <c r="S386" s="139">
        <v>0</v>
      </c>
      <c r="T386" s="140">
        <f>S386*H386</f>
        <v>0</v>
      </c>
      <c r="AR386" s="141" t="s">
        <v>1388</v>
      </c>
      <c r="AT386" s="141" t="s">
        <v>1384</v>
      </c>
      <c r="AU386" s="141" t="s">
        <v>1295</v>
      </c>
      <c r="AY386" s="17" t="s">
        <v>1382</v>
      </c>
      <c r="BE386" s="142">
        <f>IF(N386="základní",J386,0)</f>
        <v>0</v>
      </c>
      <c r="BF386" s="142">
        <f>IF(N386="snížená",J386,0)</f>
        <v>0</v>
      </c>
      <c r="BG386" s="142">
        <f>IF(N386="zákl. přenesená",J386,0)</f>
        <v>0</v>
      </c>
      <c r="BH386" s="142">
        <f>IF(N386="sníž. přenesená",J386,0)</f>
        <v>0</v>
      </c>
      <c r="BI386" s="142">
        <f>IF(N386="nulová",J386,0)</f>
        <v>0</v>
      </c>
      <c r="BJ386" s="17" t="s">
        <v>1293</v>
      </c>
      <c r="BK386" s="142">
        <f>ROUND(I386*H386,2)</f>
        <v>0</v>
      </c>
      <c r="BL386" s="17" t="s">
        <v>1388</v>
      </c>
      <c r="BM386" s="141" t="s">
        <v>1816</v>
      </c>
    </row>
    <row r="387" spans="2:65" s="13" customFormat="1">
      <c r="B387" s="150"/>
      <c r="D387" s="144" t="s">
        <v>1398</v>
      </c>
      <c r="E387" s="151" t="s">
        <v>1214</v>
      </c>
      <c r="F387" s="152" t="s">
        <v>1817</v>
      </c>
      <c r="H387" s="151" t="s">
        <v>1214</v>
      </c>
      <c r="L387" s="150"/>
      <c r="M387" s="153"/>
      <c r="T387" s="154"/>
      <c r="AT387" s="151" t="s">
        <v>1398</v>
      </c>
      <c r="AU387" s="151" t="s">
        <v>1295</v>
      </c>
      <c r="AV387" s="13" t="s">
        <v>1293</v>
      </c>
      <c r="AW387" s="13" t="s">
        <v>1241</v>
      </c>
      <c r="AX387" s="13" t="s">
        <v>1285</v>
      </c>
      <c r="AY387" s="151" t="s">
        <v>1382</v>
      </c>
    </row>
    <row r="388" spans="2:65" s="12" customFormat="1">
      <c r="B388" s="143"/>
      <c r="D388" s="144" t="s">
        <v>1398</v>
      </c>
      <c r="E388" s="145" t="s">
        <v>1214</v>
      </c>
      <c r="F388" s="146" t="s">
        <v>1818</v>
      </c>
      <c r="H388" s="147">
        <v>85</v>
      </c>
      <c r="L388" s="143"/>
      <c r="M388" s="148"/>
      <c r="T388" s="149"/>
      <c r="AT388" s="145" t="s">
        <v>1398</v>
      </c>
      <c r="AU388" s="145" t="s">
        <v>1295</v>
      </c>
      <c r="AV388" s="12" t="s">
        <v>1295</v>
      </c>
      <c r="AW388" s="12" t="s">
        <v>1241</v>
      </c>
      <c r="AX388" s="12" t="s">
        <v>1285</v>
      </c>
      <c r="AY388" s="145" t="s">
        <v>1382</v>
      </c>
    </row>
    <row r="389" spans="2:65" s="14" customFormat="1">
      <c r="B389" s="155"/>
      <c r="D389" s="144" t="s">
        <v>1398</v>
      </c>
      <c r="E389" s="156" t="s">
        <v>1214</v>
      </c>
      <c r="F389" s="157" t="s">
        <v>1410</v>
      </c>
      <c r="H389" s="158">
        <v>85</v>
      </c>
      <c r="L389" s="155"/>
      <c r="M389" s="159"/>
      <c r="T389" s="160"/>
      <c r="AT389" s="156" t="s">
        <v>1398</v>
      </c>
      <c r="AU389" s="156" t="s">
        <v>1295</v>
      </c>
      <c r="AV389" s="14" t="s">
        <v>1388</v>
      </c>
      <c r="AW389" s="14" t="s">
        <v>1241</v>
      </c>
      <c r="AX389" s="14" t="s">
        <v>1293</v>
      </c>
      <c r="AY389" s="156" t="s">
        <v>1382</v>
      </c>
    </row>
    <row r="390" spans="2:65" s="1" customFormat="1" ht="24.2" customHeight="1">
      <c r="B390" s="129"/>
      <c r="C390" s="130" t="s">
        <v>1819</v>
      </c>
      <c r="D390" s="130" t="s">
        <v>1384</v>
      </c>
      <c r="E390" s="131" t="s">
        <v>1820</v>
      </c>
      <c r="F390" s="132" t="s">
        <v>1821</v>
      </c>
      <c r="G390" s="133" t="s">
        <v>1396</v>
      </c>
      <c r="H390" s="134">
        <v>342.49</v>
      </c>
      <c r="I390" s="135"/>
      <c r="J390" s="135">
        <f>ROUND(I390*H390,2)</f>
        <v>0</v>
      </c>
      <c r="K390" s="136"/>
      <c r="L390" s="29"/>
      <c r="M390" s="137" t="s">
        <v>1214</v>
      </c>
      <c r="N390" s="138" t="s">
        <v>1250</v>
      </c>
      <c r="O390" s="139">
        <v>4.1000000000000002E-2</v>
      </c>
      <c r="P390" s="139">
        <f>O390*H390</f>
        <v>14.042090000000002</v>
      </c>
      <c r="Q390" s="139">
        <v>0</v>
      </c>
      <c r="R390" s="139">
        <f>Q390*H390</f>
        <v>0</v>
      </c>
      <c r="S390" s="139">
        <v>0</v>
      </c>
      <c r="T390" s="140">
        <f>S390*H390</f>
        <v>0</v>
      </c>
      <c r="AR390" s="141" t="s">
        <v>1388</v>
      </c>
      <c r="AT390" s="141" t="s">
        <v>1384</v>
      </c>
      <c r="AU390" s="141" t="s">
        <v>1295</v>
      </c>
      <c r="AY390" s="17" t="s">
        <v>1382</v>
      </c>
      <c r="BE390" s="142">
        <f>IF(N390="základní",J390,0)</f>
        <v>0</v>
      </c>
      <c r="BF390" s="142">
        <f>IF(N390="snížená",J390,0)</f>
        <v>0</v>
      </c>
      <c r="BG390" s="142">
        <f>IF(N390="zákl. přenesená",J390,0)</f>
        <v>0</v>
      </c>
      <c r="BH390" s="142">
        <f>IF(N390="sníž. přenesená",J390,0)</f>
        <v>0</v>
      </c>
      <c r="BI390" s="142">
        <f>IF(N390="nulová",J390,0)</f>
        <v>0</v>
      </c>
      <c r="BJ390" s="17" t="s">
        <v>1293</v>
      </c>
      <c r="BK390" s="142">
        <f>ROUND(I390*H390,2)</f>
        <v>0</v>
      </c>
      <c r="BL390" s="17" t="s">
        <v>1388</v>
      </c>
      <c r="BM390" s="141" t="s">
        <v>1822</v>
      </c>
    </row>
    <row r="391" spans="2:65" s="13" customFormat="1">
      <c r="B391" s="150"/>
      <c r="D391" s="144" t="s">
        <v>1398</v>
      </c>
      <c r="E391" s="151" t="s">
        <v>1214</v>
      </c>
      <c r="F391" s="152" t="s">
        <v>1415</v>
      </c>
      <c r="H391" s="151" t="s">
        <v>1214</v>
      </c>
      <c r="L391" s="150"/>
      <c r="M391" s="153"/>
      <c r="T391" s="154"/>
      <c r="AT391" s="151" t="s">
        <v>1398</v>
      </c>
      <c r="AU391" s="151" t="s">
        <v>1295</v>
      </c>
      <c r="AV391" s="13" t="s">
        <v>1293</v>
      </c>
      <c r="AW391" s="13" t="s">
        <v>1241</v>
      </c>
      <c r="AX391" s="13" t="s">
        <v>1285</v>
      </c>
      <c r="AY391" s="151" t="s">
        <v>1382</v>
      </c>
    </row>
    <row r="392" spans="2:65" s="12" customFormat="1">
      <c r="B392" s="143"/>
      <c r="D392" s="144" t="s">
        <v>1398</v>
      </c>
      <c r="E392" s="145" t="s">
        <v>1214</v>
      </c>
      <c r="F392" s="146" t="s">
        <v>1823</v>
      </c>
      <c r="H392" s="147">
        <v>292.56</v>
      </c>
      <c r="L392" s="143"/>
      <c r="M392" s="148"/>
      <c r="T392" s="149"/>
      <c r="AT392" s="145" t="s">
        <v>1398</v>
      </c>
      <c r="AU392" s="145" t="s">
        <v>1295</v>
      </c>
      <c r="AV392" s="12" t="s">
        <v>1295</v>
      </c>
      <c r="AW392" s="12" t="s">
        <v>1241</v>
      </c>
      <c r="AX392" s="12" t="s">
        <v>1285</v>
      </c>
      <c r="AY392" s="145" t="s">
        <v>1382</v>
      </c>
    </row>
    <row r="393" spans="2:65" s="12" customFormat="1">
      <c r="B393" s="143"/>
      <c r="D393" s="144" t="s">
        <v>1398</v>
      </c>
      <c r="E393" s="145" t="s">
        <v>1214</v>
      </c>
      <c r="F393" s="146" t="s">
        <v>1417</v>
      </c>
      <c r="H393" s="147">
        <v>12.96</v>
      </c>
      <c r="L393" s="143"/>
      <c r="M393" s="148"/>
      <c r="T393" s="149"/>
      <c r="AT393" s="145" t="s">
        <v>1398</v>
      </c>
      <c r="AU393" s="145" t="s">
        <v>1295</v>
      </c>
      <c r="AV393" s="12" t="s">
        <v>1295</v>
      </c>
      <c r="AW393" s="12" t="s">
        <v>1241</v>
      </c>
      <c r="AX393" s="12" t="s">
        <v>1285</v>
      </c>
      <c r="AY393" s="145" t="s">
        <v>1382</v>
      </c>
    </row>
    <row r="394" spans="2:65" s="12" customFormat="1">
      <c r="B394" s="143"/>
      <c r="D394" s="144" t="s">
        <v>1398</v>
      </c>
      <c r="E394" s="145" t="s">
        <v>1214</v>
      </c>
      <c r="F394" s="146" t="s">
        <v>1418</v>
      </c>
      <c r="H394" s="147">
        <v>4.8</v>
      </c>
      <c r="L394" s="143"/>
      <c r="M394" s="148"/>
      <c r="T394" s="149"/>
      <c r="AT394" s="145" t="s">
        <v>1398</v>
      </c>
      <c r="AU394" s="145" t="s">
        <v>1295</v>
      </c>
      <c r="AV394" s="12" t="s">
        <v>1295</v>
      </c>
      <c r="AW394" s="12" t="s">
        <v>1241</v>
      </c>
      <c r="AX394" s="12" t="s">
        <v>1285</v>
      </c>
      <c r="AY394" s="145" t="s">
        <v>1382</v>
      </c>
    </row>
    <row r="395" spans="2:65" s="12" customFormat="1">
      <c r="B395" s="143"/>
      <c r="D395" s="144" t="s">
        <v>1398</v>
      </c>
      <c r="E395" s="145" t="s">
        <v>1214</v>
      </c>
      <c r="F395" s="146" t="s">
        <v>1419</v>
      </c>
      <c r="H395" s="147">
        <v>6.25</v>
      </c>
      <c r="L395" s="143"/>
      <c r="M395" s="148"/>
      <c r="T395" s="149"/>
      <c r="AT395" s="145" t="s">
        <v>1398</v>
      </c>
      <c r="AU395" s="145" t="s">
        <v>1295</v>
      </c>
      <c r="AV395" s="12" t="s">
        <v>1295</v>
      </c>
      <c r="AW395" s="12" t="s">
        <v>1241</v>
      </c>
      <c r="AX395" s="12" t="s">
        <v>1285</v>
      </c>
      <c r="AY395" s="145" t="s">
        <v>1382</v>
      </c>
    </row>
    <row r="396" spans="2:65" s="12" customFormat="1">
      <c r="B396" s="143"/>
      <c r="D396" s="144" t="s">
        <v>1398</v>
      </c>
      <c r="E396" s="145" t="s">
        <v>1214</v>
      </c>
      <c r="F396" s="146" t="s">
        <v>1420</v>
      </c>
      <c r="H396" s="147">
        <v>25.92</v>
      </c>
      <c r="L396" s="143"/>
      <c r="M396" s="148"/>
      <c r="T396" s="149"/>
      <c r="AT396" s="145" t="s">
        <v>1398</v>
      </c>
      <c r="AU396" s="145" t="s">
        <v>1295</v>
      </c>
      <c r="AV396" s="12" t="s">
        <v>1295</v>
      </c>
      <c r="AW396" s="12" t="s">
        <v>1241</v>
      </c>
      <c r="AX396" s="12" t="s">
        <v>1285</v>
      </c>
      <c r="AY396" s="145" t="s">
        <v>1382</v>
      </c>
    </row>
    <row r="397" spans="2:65" s="14" customFormat="1">
      <c r="B397" s="155"/>
      <c r="D397" s="144" t="s">
        <v>1398</v>
      </c>
      <c r="E397" s="156" t="s">
        <v>1214</v>
      </c>
      <c r="F397" s="157" t="s">
        <v>1410</v>
      </c>
      <c r="H397" s="158">
        <v>342.49</v>
      </c>
      <c r="L397" s="155"/>
      <c r="M397" s="159"/>
      <c r="T397" s="160"/>
      <c r="AT397" s="156" t="s">
        <v>1398</v>
      </c>
      <c r="AU397" s="156" t="s">
        <v>1295</v>
      </c>
      <c r="AV397" s="14" t="s">
        <v>1388</v>
      </c>
      <c r="AW397" s="14" t="s">
        <v>1241</v>
      </c>
      <c r="AX397" s="14" t="s">
        <v>1293</v>
      </c>
      <c r="AY397" s="156" t="s">
        <v>1382</v>
      </c>
    </row>
    <row r="398" spans="2:65" s="1" customFormat="1" ht="49.15" customHeight="1">
      <c r="B398" s="129"/>
      <c r="C398" s="130" t="s">
        <v>1824</v>
      </c>
      <c r="D398" s="130" t="s">
        <v>1384</v>
      </c>
      <c r="E398" s="131" t="s">
        <v>1825</v>
      </c>
      <c r="F398" s="132" t="s">
        <v>1826</v>
      </c>
      <c r="G398" s="133" t="s">
        <v>1396</v>
      </c>
      <c r="H398" s="134">
        <v>135</v>
      </c>
      <c r="I398" s="135"/>
      <c r="J398" s="135">
        <f>ROUND(I398*H398,2)</f>
        <v>0</v>
      </c>
      <c r="K398" s="136"/>
      <c r="L398" s="29"/>
      <c r="M398" s="137" t="s">
        <v>1214</v>
      </c>
      <c r="N398" s="138" t="s">
        <v>1250</v>
      </c>
      <c r="O398" s="139">
        <v>6.4000000000000001E-2</v>
      </c>
      <c r="P398" s="139">
        <f>O398*H398</f>
        <v>8.64</v>
      </c>
      <c r="Q398" s="139">
        <v>0</v>
      </c>
      <c r="R398" s="139">
        <f>Q398*H398</f>
        <v>0</v>
      </c>
      <c r="S398" s="139">
        <v>0</v>
      </c>
      <c r="T398" s="140">
        <f>S398*H398</f>
        <v>0</v>
      </c>
      <c r="AR398" s="141" t="s">
        <v>1388</v>
      </c>
      <c r="AT398" s="141" t="s">
        <v>1384</v>
      </c>
      <c r="AU398" s="141" t="s">
        <v>1295</v>
      </c>
      <c r="AY398" s="17" t="s">
        <v>1382</v>
      </c>
      <c r="BE398" s="142">
        <f>IF(N398="základní",J398,0)</f>
        <v>0</v>
      </c>
      <c r="BF398" s="142">
        <f>IF(N398="snížená",J398,0)</f>
        <v>0</v>
      </c>
      <c r="BG398" s="142">
        <f>IF(N398="zákl. přenesená",J398,0)</f>
        <v>0</v>
      </c>
      <c r="BH398" s="142">
        <f>IF(N398="sníž. přenesená",J398,0)</f>
        <v>0</v>
      </c>
      <c r="BI398" s="142">
        <f>IF(N398="nulová",J398,0)</f>
        <v>0</v>
      </c>
      <c r="BJ398" s="17" t="s">
        <v>1293</v>
      </c>
      <c r="BK398" s="142">
        <f>ROUND(I398*H398,2)</f>
        <v>0</v>
      </c>
      <c r="BL398" s="17" t="s">
        <v>1388</v>
      </c>
      <c r="BM398" s="141" t="s">
        <v>1827</v>
      </c>
    </row>
    <row r="399" spans="2:65" s="13" customFormat="1">
      <c r="B399" s="150"/>
      <c r="D399" s="144" t="s">
        <v>1398</v>
      </c>
      <c r="E399" s="151" t="s">
        <v>1214</v>
      </c>
      <c r="F399" s="152" t="s">
        <v>1828</v>
      </c>
      <c r="H399" s="151" t="s">
        <v>1214</v>
      </c>
      <c r="L399" s="150"/>
      <c r="M399" s="153"/>
      <c r="T399" s="154"/>
      <c r="AT399" s="151" t="s">
        <v>1398</v>
      </c>
      <c r="AU399" s="151" t="s">
        <v>1295</v>
      </c>
      <c r="AV399" s="13" t="s">
        <v>1293</v>
      </c>
      <c r="AW399" s="13" t="s">
        <v>1241</v>
      </c>
      <c r="AX399" s="13" t="s">
        <v>1285</v>
      </c>
      <c r="AY399" s="151" t="s">
        <v>1382</v>
      </c>
    </row>
    <row r="400" spans="2:65" s="12" customFormat="1">
      <c r="B400" s="143"/>
      <c r="D400" s="144" t="s">
        <v>1398</v>
      </c>
      <c r="E400" s="145" t="s">
        <v>1214</v>
      </c>
      <c r="F400" s="146" t="s">
        <v>1829</v>
      </c>
      <c r="H400" s="147">
        <v>135</v>
      </c>
      <c r="L400" s="143"/>
      <c r="M400" s="148"/>
      <c r="T400" s="149"/>
      <c r="AT400" s="145" t="s">
        <v>1398</v>
      </c>
      <c r="AU400" s="145" t="s">
        <v>1295</v>
      </c>
      <c r="AV400" s="12" t="s">
        <v>1295</v>
      </c>
      <c r="AW400" s="12" t="s">
        <v>1241</v>
      </c>
      <c r="AX400" s="12" t="s">
        <v>1285</v>
      </c>
      <c r="AY400" s="145" t="s">
        <v>1382</v>
      </c>
    </row>
    <row r="401" spans="2:65" s="14" customFormat="1">
      <c r="B401" s="155"/>
      <c r="D401" s="144" t="s">
        <v>1398</v>
      </c>
      <c r="E401" s="156" t="s">
        <v>1214</v>
      </c>
      <c r="F401" s="157" t="s">
        <v>1410</v>
      </c>
      <c r="H401" s="158">
        <v>135</v>
      </c>
      <c r="L401" s="155"/>
      <c r="M401" s="159"/>
      <c r="T401" s="160"/>
      <c r="AT401" s="156" t="s">
        <v>1398</v>
      </c>
      <c r="AU401" s="156" t="s">
        <v>1295</v>
      </c>
      <c r="AV401" s="14" t="s">
        <v>1388</v>
      </c>
      <c r="AW401" s="14" t="s">
        <v>1241</v>
      </c>
      <c r="AX401" s="14" t="s">
        <v>1293</v>
      </c>
      <c r="AY401" s="156" t="s">
        <v>1382</v>
      </c>
    </row>
    <row r="402" spans="2:65" s="1" customFormat="1" ht="49.15" customHeight="1">
      <c r="B402" s="129"/>
      <c r="C402" s="130" t="s">
        <v>1830</v>
      </c>
      <c r="D402" s="130" t="s">
        <v>1384</v>
      </c>
      <c r="E402" s="131" t="s">
        <v>1831</v>
      </c>
      <c r="F402" s="132" t="s">
        <v>1832</v>
      </c>
      <c r="G402" s="133" t="s">
        <v>1396</v>
      </c>
      <c r="H402" s="134">
        <v>342.49</v>
      </c>
      <c r="I402" s="135"/>
      <c r="J402" s="135">
        <f>ROUND(I402*H402,2)</f>
        <v>0</v>
      </c>
      <c r="K402" s="136"/>
      <c r="L402" s="29"/>
      <c r="M402" s="137" t="s">
        <v>1214</v>
      </c>
      <c r="N402" s="138" t="s">
        <v>1250</v>
      </c>
      <c r="O402" s="139">
        <v>0.36699999999999999</v>
      </c>
      <c r="P402" s="139">
        <f>O402*H402</f>
        <v>125.69383000000001</v>
      </c>
      <c r="Q402" s="139">
        <v>0</v>
      </c>
      <c r="R402" s="139">
        <f>Q402*H402</f>
        <v>0</v>
      </c>
      <c r="S402" s="139">
        <v>0</v>
      </c>
      <c r="T402" s="140">
        <f>S402*H402</f>
        <v>0</v>
      </c>
      <c r="AR402" s="141" t="s">
        <v>1388</v>
      </c>
      <c r="AT402" s="141" t="s">
        <v>1384</v>
      </c>
      <c r="AU402" s="141" t="s">
        <v>1295</v>
      </c>
      <c r="AY402" s="17" t="s">
        <v>1382</v>
      </c>
      <c r="BE402" s="142">
        <f>IF(N402="základní",J402,0)</f>
        <v>0</v>
      </c>
      <c r="BF402" s="142">
        <f>IF(N402="snížená",J402,0)</f>
        <v>0</v>
      </c>
      <c r="BG402" s="142">
        <f>IF(N402="zákl. přenesená",J402,0)</f>
        <v>0</v>
      </c>
      <c r="BH402" s="142">
        <f>IF(N402="sníž. přenesená",J402,0)</f>
        <v>0</v>
      </c>
      <c r="BI402" s="142">
        <f>IF(N402="nulová",J402,0)</f>
        <v>0</v>
      </c>
      <c r="BJ402" s="17" t="s">
        <v>1293</v>
      </c>
      <c r="BK402" s="142">
        <f>ROUND(I402*H402,2)</f>
        <v>0</v>
      </c>
      <c r="BL402" s="17" t="s">
        <v>1388</v>
      </c>
      <c r="BM402" s="141" t="s">
        <v>1833</v>
      </c>
    </row>
    <row r="403" spans="2:65" s="13" customFormat="1">
      <c r="B403" s="150"/>
      <c r="D403" s="144" t="s">
        <v>1398</v>
      </c>
      <c r="E403" s="151" t="s">
        <v>1214</v>
      </c>
      <c r="F403" s="152" t="s">
        <v>1834</v>
      </c>
      <c r="H403" s="151" t="s">
        <v>1214</v>
      </c>
      <c r="L403" s="150"/>
      <c r="M403" s="153"/>
      <c r="T403" s="154"/>
      <c r="AT403" s="151" t="s">
        <v>1398</v>
      </c>
      <c r="AU403" s="151" t="s">
        <v>1295</v>
      </c>
      <c r="AV403" s="13" t="s">
        <v>1293</v>
      </c>
      <c r="AW403" s="13" t="s">
        <v>1241</v>
      </c>
      <c r="AX403" s="13" t="s">
        <v>1285</v>
      </c>
      <c r="AY403" s="151" t="s">
        <v>1382</v>
      </c>
    </row>
    <row r="404" spans="2:65" s="12" customFormat="1">
      <c r="B404" s="143"/>
      <c r="D404" s="144" t="s">
        <v>1398</v>
      </c>
      <c r="E404" s="145" t="s">
        <v>1214</v>
      </c>
      <c r="F404" s="146" t="s">
        <v>1823</v>
      </c>
      <c r="H404" s="147">
        <v>292.56</v>
      </c>
      <c r="L404" s="143"/>
      <c r="M404" s="148"/>
      <c r="T404" s="149"/>
      <c r="AT404" s="145" t="s">
        <v>1398</v>
      </c>
      <c r="AU404" s="145" t="s">
        <v>1295</v>
      </c>
      <c r="AV404" s="12" t="s">
        <v>1295</v>
      </c>
      <c r="AW404" s="12" t="s">
        <v>1241</v>
      </c>
      <c r="AX404" s="12" t="s">
        <v>1285</v>
      </c>
      <c r="AY404" s="145" t="s">
        <v>1382</v>
      </c>
    </row>
    <row r="405" spans="2:65" s="12" customFormat="1">
      <c r="B405" s="143"/>
      <c r="D405" s="144" t="s">
        <v>1398</v>
      </c>
      <c r="E405" s="145" t="s">
        <v>1214</v>
      </c>
      <c r="F405" s="146" t="s">
        <v>1417</v>
      </c>
      <c r="H405" s="147">
        <v>12.96</v>
      </c>
      <c r="L405" s="143"/>
      <c r="M405" s="148"/>
      <c r="T405" s="149"/>
      <c r="AT405" s="145" t="s">
        <v>1398</v>
      </c>
      <c r="AU405" s="145" t="s">
        <v>1295</v>
      </c>
      <c r="AV405" s="12" t="s">
        <v>1295</v>
      </c>
      <c r="AW405" s="12" t="s">
        <v>1241</v>
      </c>
      <c r="AX405" s="12" t="s">
        <v>1285</v>
      </c>
      <c r="AY405" s="145" t="s">
        <v>1382</v>
      </c>
    </row>
    <row r="406" spans="2:65" s="12" customFormat="1">
      <c r="B406" s="143"/>
      <c r="D406" s="144" t="s">
        <v>1398</v>
      </c>
      <c r="E406" s="145" t="s">
        <v>1214</v>
      </c>
      <c r="F406" s="146" t="s">
        <v>1418</v>
      </c>
      <c r="H406" s="147">
        <v>4.8</v>
      </c>
      <c r="L406" s="143"/>
      <c r="M406" s="148"/>
      <c r="T406" s="149"/>
      <c r="AT406" s="145" t="s">
        <v>1398</v>
      </c>
      <c r="AU406" s="145" t="s">
        <v>1295</v>
      </c>
      <c r="AV406" s="12" t="s">
        <v>1295</v>
      </c>
      <c r="AW406" s="12" t="s">
        <v>1241</v>
      </c>
      <c r="AX406" s="12" t="s">
        <v>1285</v>
      </c>
      <c r="AY406" s="145" t="s">
        <v>1382</v>
      </c>
    </row>
    <row r="407" spans="2:65" s="12" customFormat="1">
      <c r="B407" s="143"/>
      <c r="D407" s="144" t="s">
        <v>1398</v>
      </c>
      <c r="E407" s="145" t="s">
        <v>1214</v>
      </c>
      <c r="F407" s="146" t="s">
        <v>1419</v>
      </c>
      <c r="H407" s="147">
        <v>6.25</v>
      </c>
      <c r="L407" s="143"/>
      <c r="M407" s="148"/>
      <c r="T407" s="149"/>
      <c r="AT407" s="145" t="s">
        <v>1398</v>
      </c>
      <c r="AU407" s="145" t="s">
        <v>1295</v>
      </c>
      <c r="AV407" s="12" t="s">
        <v>1295</v>
      </c>
      <c r="AW407" s="12" t="s">
        <v>1241</v>
      </c>
      <c r="AX407" s="12" t="s">
        <v>1285</v>
      </c>
      <c r="AY407" s="145" t="s">
        <v>1382</v>
      </c>
    </row>
    <row r="408" spans="2:65" s="12" customFormat="1">
      <c r="B408" s="143"/>
      <c r="D408" s="144" t="s">
        <v>1398</v>
      </c>
      <c r="E408" s="145" t="s">
        <v>1214</v>
      </c>
      <c r="F408" s="146" t="s">
        <v>1420</v>
      </c>
      <c r="H408" s="147">
        <v>25.92</v>
      </c>
      <c r="L408" s="143"/>
      <c r="M408" s="148"/>
      <c r="T408" s="149"/>
      <c r="AT408" s="145" t="s">
        <v>1398</v>
      </c>
      <c r="AU408" s="145" t="s">
        <v>1295</v>
      </c>
      <c r="AV408" s="12" t="s">
        <v>1295</v>
      </c>
      <c r="AW408" s="12" t="s">
        <v>1241</v>
      </c>
      <c r="AX408" s="12" t="s">
        <v>1285</v>
      </c>
      <c r="AY408" s="145" t="s">
        <v>1382</v>
      </c>
    </row>
    <row r="409" spans="2:65" s="14" customFormat="1">
      <c r="B409" s="155"/>
      <c r="D409" s="144" t="s">
        <v>1398</v>
      </c>
      <c r="E409" s="156" t="s">
        <v>1214</v>
      </c>
      <c r="F409" s="157" t="s">
        <v>1410</v>
      </c>
      <c r="H409" s="158">
        <v>342.49</v>
      </c>
      <c r="L409" s="155"/>
      <c r="M409" s="159"/>
      <c r="T409" s="160"/>
      <c r="AT409" s="156" t="s">
        <v>1398</v>
      </c>
      <c r="AU409" s="156" t="s">
        <v>1295</v>
      </c>
      <c r="AV409" s="14" t="s">
        <v>1388</v>
      </c>
      <c r="AW409" s="14" t="s">
        <v>1241</v>
      </c>
      <c r="AX409" s="14" t="s">
        <v>1293</v>
      </c>
      <c r="AY409" s="156" t="s">
        <v>1382</v>
      </c>
    </row>
    <row r="410" spans="2:65" s="1" customFormat="1" ht="37.9" customHeight="1">
      <c r="B410" s="129"/>
      <c r="C410" s="130" t="s">
        <v>1835</v>
      </c>
      <c r="D410" s="130" t="s">
        <v>1384</v>
      </c>
      <c r="E410" s="131" t="s">
        <v>1836</v>
      </c>
      <c r="F410" s="132" t="s">
        <v>1837</v>
      </c>
      <c r="G410" s="133" t="s">
        <v>1396</v>
      </c>
      <c r="H410" s="134">
        <v>110</v>
      </c>
      <c r="I410" s="135"/>
      <c r="J410" s="135">
        <f>ROUND(I410*H410,2)</f>
        <v>0</v>
      </c>
      <c r="K410" s="136"/>
      <c r="L410" s="29"/>
      <c r="M410" s="137" t="s">
        <v>1214</v>
      </c>
      <c r="N410" s="138" t="s">
        <v>1250</v>
      </c>
      <c r="O410" s="139">
        <v>2.7E-2</v>
      </c>
      <c r="P410" s="139">
        <f>O410*H410</f>
        <v>2.9699999999999998</v>
      </c>
      <c r="Q410" s="139">
        <v>0</v>
      </c>
      <c r="R410" s="139">
        <f>Q410*H410</f>
        <v>0</v>
      </c>
      <c r="S410" s="139">
        <v>0</v>
      </c>
      <c r="T410" s="140">
        <f>S410*H410</f>
        <v>0</v>
      </c>
      <c r="AR410" s="141" t="s">
        <v>1388</v>
      </c>
      <c r="AT410" s="141" t="s">
        <v>1384</v>
      </c>
      <c r="AU410" s="141" t="s">
        <v>1295</v>
      </c>
      <c r="AY410" s="17" t="s">
        <v>1382</v>
      </c>
      <c r="BE410" s="142">
        <f>IF(N410="základní",J410,0)</f>
        <v>0</v>
      </c>
      <c r="BF410" s="142">
        <f>IF(N410="snížená",J410,0)</f>
        <v>0</v>
      </c>
      <c r="BG410" s="142">
        <f>IF(N410="zákl. přenesená",J410,0)</f>
        <v>0</v>
      </c>
      <c r="BH410" s="142">
        <f>IF(N410="sníž. přenesená",J410,0)</f>
        <v>0</v>
      </c>
      <c r="BI410" s="142">
        <f>IF(N410="nulová",J410,0)</f>
        <v>0</v>
      </c>
      <c r="BJ410" s="17" t="s">
        <v>1293</v>
      </c>
      <c r="BK410" s="142">
        <f>ROUND(I410*H410,2)</f>
        <v>0</v>
      </c>
      <c r="BL410" s="17" t="s">
        <v>1388</v>
      </c>
      <c r="BM410" s="141" t="s">
        <v>1838</v>
      </c>
    </row>
    <row r="411" spans="2:65" s="13" customFormat="1">
      <c r="B411" s="150"/>
      <c r="D411" s="144" t="s">
        <v>1398</v>
      </c>
      <c r="E411" s="151" t="s">
        <v>1214</v>
      </c>
      <c r="F411" s="152" t="s">
        <v>1839</v>
      </c>
      <c r="H411" s="151" t="s">
        <v>1214</v>
      </c>
      <c r="L411" s="150"/>
      <c r="M411" s="153"/>
      <c r="T411" s="154"/>
      <c r="AT411" s="151" t="s">
        <v>1398</v>
      </c>
      <c r="AU411" s="151" t="s">
        <v>1295</v>
      </c>
      <c r="AV411" s="13" t="s">
        <v>1293</v>
      </c>
      <c r="AW411" s="13" t="s">
        <v>1241</v>
      </c>
      <c r="AX411" s="13" t="s">
        <v>1285</v>
      </c>
      <c r="AY411" s="151" t="s">
        <v>1382</v>
      </c>
    </row>
    <row r="412" spans="2:65" s="12" customFormat="1">
      <c r="B412" s="143"/>
      <c r="D412" s="144" t="s">
        <v>1398</v>
      </c>
      <c r="E412" s="145" t="s">
        <v>1214</v>
      </c>
      <c r="F412" s="146" t="s">
        <v>1840</v>
      </c>
      <c r="H412" s="147">
        <v>110</v>
      </c>
      <c r="L412" s="143"/>
      <c r="M412" s="148"/>
      <c r="T412" s="149"/>
      <c r="AT412" s="145" t="s">
        <v>1398</v>
      </c>
      <c r="AU412" s="145" t="s">
        <v>1295</v>
      </c>
      <c r="AV412" s="12" t="s">
        <v>1295</v>
      </c>
      <c r="AW412" s="12" t="s">
        <v>1241</v>
      </c>
      <c r="AX412" s="12" t="s">
        <v>1285</v>
      </c>
      <c r="AY412" s="145" t="s">
        <v>1382</v>
      </c>
    </row>
    <row r="413" spans="2:65" s="14" customFormat="1">
      <c r="B413" s="155"/>
      <c r="D413" s="144" t="s">
        <v>1398</v>
      </c>
      <c r="E413" s="156" t="s">
        <v>1214</v>
      </c>
      <c r="F413" s="157" t="s">
        <v>1410</v>
      </c>
      <c r="H413" s="158">
        <v>110</v>
      </c>
      <c r="L413" s="155"/>
      <c r="M413" s="159"/>
      <c r="T413" s="160"/>
      <c r="AT413" s="156" t="s">
        <v>1398</v>
      </c>
      <c r="AU413" s="156" t="s">
        <v>1295</v>
      </c>
      <c r="AV413" s="14" t="s">
        <v>1388</v>
      </c>
      <c r="AW413" s="14" t="s">
        <v>1241</v>
      </c>
      <c r="AX413" s="14" t="s">
        <v>1293</v>
      </c>
      <c r="AY413" s="156" t="s">
        <v>1382</v>
      </c>
    </row>
    <row r="414" spans="2:65" s="1" customFormat="1" ht="24.2" customHeight="1">
      <c r="B414" s="129"/>
      <c r="C414" s="130" t="s">
        <v>1841</v>
      </c>
      <c r="D414" s="130" t="s">
        <v>1384</v>
      </c>
      <c r="E414" s="131" t="s">
        <v>1842</v>
      </c>
      <c r="F414" s="132" t="s">
        <v>1843</v>
      </c>
      <c r="G414" s="133" t="s">
        <v>1396</v>
      </c>
      <c r="H414" s="134">
        <v>477.49</v>
      </c>
      <c r="I414" s="135"/>
      <c r="J414" s="135">
        <f>ROUND(I414*H414,2)</f>
        <v>0</v>
      </c>
      <c r="K414" s="136"/>
      <c r="L414" s="29"/>
      <c r="M414" s="137" t="s">
        <v>1214</v>
      </c>
      <c r="N414" s="138" t="s">
        <v>1250</v>
      </c>
      <c r="O414" s="139">
        <v>4.0000000000000001E-3</v>
      </c>
      <c r="P414" s="139">
        <f>O414*H414</f>
        <v>1.9099600000000001</v>
      </c>
      <c r="Q414" s="139">
        <v>0</v>
      </c>
      <c r="R414" s="139">
        <f>Q414*H414</f>
        <v>0</v>
      </c>
      <c r="S414" s="139">
        <v>0</v>
      </c>
      <c r="T414" s="140">
        <f>S414*H414</f>
        <v>0</v>
      </c>
      <c r="AR414" s="141" t="s">
        <v>1388</v>
      </c>
      <c r="AT414" s="141" t="s">
        <v>1384</v>
      </c>
      <c r="AU414" s="141" t="s">
        <v>1295</v>
      </c>
      <c r="AY414" s="17" t="s">
        <v>1382</v>
      </c>
      <c r="BE414" s="142">
        <f>IF(N414="základní",J414,0)</f>
        <v>0</v>
      </c>
      <c r="BF414" s="142">
        <f>IF(N414="snížená",J414,0)</f>
        <v>0</v>
      </c>
      <c r="BG414" s="142">
        <f>IF(N414="zákl. přenesená",J414,0)</f>
        <v>0</v>
      </c>
      <c r="BH414" s="142">
        <f>IF(N414="sníž. přenesená",J414,0)</f>
        <v>0</v>
      </c>
      <c r="BI414" s="142">
        <f>IF(N414="nulová",J414,0)</f>
        <v>0</v>
      </c>
      <c r="BJ414" s="17" t="s">
        <v>1293</v>
      </c>
      <c r="BK414" s="142">
        <f>ROUND(I414*H414,2)</f>
        <v>0</v>
      </c>
      <c r="BL414" s="17" t="s">
        <v>1388</v>
      </c>
      <c r="BM414" s="141" t="s">
        <v>1844</v>
      </c>
    </row>
    <row r="415" spans="2:65" s="1" customFormat="1" ht="24.2" customHeight="1">
      <c r="B415" s="129"/>
      <c r="C415" s="130" t="s">
        <v>1845</v>
      </c>
      <c r="D415" s="130" t="s">
        <v>1384</v>
      </c>
      <c r="E415" s="131" t="s">
        <v>1846</v>
      </c>
      <c r="F415" s="132" t="s">
        <v>1847</v>
      </c>
      <c r="G415" s="133" t="s">
        <v>1396</v>
      </c>
      <c r="H415" s="134">
        <v>1206.29</v>
      </c>
      <c r="I415" s="135"/>
      <c r="J415" s="135">
        <f>ROUND(I415*H415,2)</f>
        <v>0</v>
      </c>
      <c r="K415" s="136"/>
      <c r="L415" s="29"/>
      <c r="M415" s="137" t="s">
        <v>1214</v>
      </c>
      <c r="N415" s="138" t="s">
        <v>1250</v>
      </c>
      <c r="O415" s="139">
        <v>2E-3</v>
      </c>
      <c r="P415" s="139">
        <f>O415*H415</f>
        <v>2.4125800000000002</v>
      </c>
      <c r="Q415" s="139">
        <v>0</v>
      </c>
      <c r="R415" s="139">
        <f>Q415*H415</f>
        <v>0</v>
      </c>
      <c r="S415" s="139">
        <v>0</v>
      </c>
      <c r="T415" s="140">
        <f>S415*H415</f>
        <v>0</v>
      </c>
      <c r="AR415" s="141" t="s">
        <v>1388</v>
      </c>
      <c r="AT415" s="141" t="s">
        <v>1384</v>
      </c>
      <c r="AU415" s="141" t="s">
        <v>1295</v>
      </c>
      <c r="AY415" s="17" t="s">
        <v>1382</v>
      </c>
      <c r="BE415" s="142">
        <f>IF(N415="základní",J415,0)</f>
        <v>0</v>
      </c>
      <c r="BF415" s="142">
        <f>IF(N415="snížená",J415,0)</f>
        <v>0</v>
      </c>
      <c r="BG415" s="142">
        <f>IF(N415="zákl. přenesená",J415,0)</f>
        <v>0</v>
      </c>
      <c r="BH415" s="142">
        <f>IF(N415="sníž. přenesená",J415,0)</f>
        <v>0</v>
      </c>
      <c r="BI415" s="142">
        <f>IF(N415="nulová",J415,0)</f>
        <v>0</v>
      </c>
      <c r="BJ415" s="17" t="s">
        <v>1293</v>
      </c>
      <c r="BK415" s="142">
        <f>ROUND(I415*H415,2)</f>
        <v>0</v>
      </c>
      <c r="BL415" s="17" t="s">
        <v>1388</v>
      </c>
      <c r="BM415" s="141" t="s">
        <v>1848</v>
      </c>
    </row>
    <row r="416" spans="2:65" s="1" customFormat="1" ht="44.25" customHeight="1">
      <c r="B416" s="129"/>
      <c r="C416" s="130" t="s">
        <v>1849</v>
      </c>
      <c r="D416" s="130" t="s">
        <v>1384</v>
      </c>
      <c r="E416" s="131" t="s">
        <v>1850</v>
      </c>
      <c r="F416" s="132" t="s">
        <v>1851</v>
      </c>
      <c r="G416" s="133" t="s">
        <v>1396</v>
      </c>
      <c r="H416" s="134">
        <v>856.29</v>
      </c>
      <c r="I416" s="135"/>
      <c r="J416" s="135">
        <f>ROUND(I416*H416,2)</f>
        <v>0</v>
      </c>
      <c r="K416" s="136"/>
      <c r="L416" s="29"/>
      <c r="M416" s="137" t="s">
        <v>1214</v>
      </c>
      <c r="N416" s="138" t="s">
        <v>1250</v>
      </c>
      <c r="O416" s="139">
        <v>6.6000000000000003E-2</v>
      </c>
      <c r="P416" s="139">
        <f>O416*H416</f>
        <v>56.515140000000002</v>
      </c>
      <c r="Q416" s="139">
        <v>0</v>
      </c>
      <c r="R416" s="139">
        <f>Q416*H416</f>
        <v>0</v>
      </c>
      <c r="S416" s="139">
        <v>0</v>
      </c>
      <c r="T416" s="140">
        <f>S416*H416</f>
        <v>0</v>
      </c>
      <c r="AR416" s="141" t="s">
        <v>1388</v>
      </c>
      <c r="AT416" s="141" t="s">
        <v>1384</v>
      </c>
      <c r="AU416" s="141" t="s">
        <v>1295</v>
      </c>
      <c r="AY416" s="17" t="s">
        <v>1382</v>
      </c>
      <c r="BE416" s="142">
        <f>IF(N416="základní",J416,0)</f>
        <v>0</v>
      </c>
      <c r="BF416" s="142">
        <f>IF(N416="snížená",J416,0)</f>
        <v>0</v>
      </c>
      <c r="BG416" s="142">
        <f>IF(N416="zákl. přenesená",J416,0)</f>
        <v>0</v>
      </c>
      <c r="BH416" s="142">
        <f>IF(N416="sníž. přenesená",J416,0)</f>
        <v>0</v>
      </c>
      <c r="BI416" s="142">
        <f>IF(N416="nulová",J416,0)</f>
        <v>0</v>
      </c>
      <c r="BJ416" s="17" t="s">
        <v>1293</v>
      </c>
      <c r="BK416" s="142">
        <f>ROUND(I416*H416,2)</f>
        <v>0</v>
      </c>
      <c r="BL416" s="17" t="s">
        <v>1388</v>
      </c>
      <c r="BM416" s="141" t="s">
        <v>1852</v>
      </c>
    </row>
    <row r="417" spans="2:65" s="13" customFormat="1">
      <c r="B417" s="150"/>
      <c r="D417" s="144" t="s">
        <v>1398</v>
      </c>
      <c r="E417" s="151" t="s">
        <v>1214</v>
      </c>
      <c r="F417" s="152" t="s">
        <v>1853</v>
      </c>
      <c r="H417" s="151" t="s">
        <v>1214</v>
      </c>
      <c r="L417" s="150"/>
      <c r="M417" s="153"/>
      <c r="T417" s="154"/>
      <c r="AT417" s="151" t="s">
        <v>1398</v>
      </c>
      <c r="AU417" s="151" t="s">
        <v>1295</v>
      </c>
      <c r="AV417" s="13" t="s">
        <v>1293</v>
      </c>
      <c r="AW417" s="13" t="s">
        <v>1241</v>
      </c>
      <c r="AX417" s="13" t="s">
        <v>1285</v>
      </c>
      <c r="AY417" s="151" t="s">
        <v>1382</v>
      </c>
    </row>
    <row r="418" spans="2:65" s="12" customFormat="1">
      <c r="B418" s="143"/>
      <c r="D418" s="144" t="s">
        <v>1398</v>
      </c>
      <c r="E418" s="145" t="s">
        <v>1214</v>
      </c>
      <c r="F418" s="146" t="s">
        <v>1854</v>
      </c>
      <c r="H418" s="147">
        <v>737.16</v>
      </c>
      <c r="L418" s="143"/>
      <c r="M418" s="148"/>
      <c r="T418" s="149"/>
      <c r="AT418" s="145" t="s">
        <v>1398</v>
      </c>
      <c r="AU418" s="145" t="s">
        <v>1295</v>
      </c>
      <c r="AV418" s="12" t="s">
        <v>1295</v>
      </c>
      <c r="AW418" s="12" t="s">
        <v>1241</v>
      </c>
      <c r="AX418" s="12" t="s">
        <v>1285</v>
      </c>
      <c r="AY418" s="145" t="s">
        <v>1382</v>
      </c>
    </row>
    <row r="419" spans="2:65" s="12" customFormat="1">
      <c r="B419" s="143"/>
      <c r="D419" s="144" t="s">
        <v>1398</v>
      </c>
      <c r="E419" s="145" t="s">
        <v>1214</v>
      </c>
      <c r="F419" s="146" t="s">
        <v>1450</v>
      </c>
      <c r="H419" s="147">
        <v>34.56</v>
      </c>
      <c r="L419" s="143"/>
      <c r="M419" s="148"/>
      <c r="T419" s="149"/>
      <c r="AT419" s="145" t="s">
        <v>1398</v>
      </c>
      <c r="AU419" s="145" t="s">
        <v>1295</v>
      </c>
      <c r="AV419" s="12" t="s">
        <v>1295</v>
      </c>
      <c r="AW419" s="12" t="s">
        <v>1241</v>
      </c>
      <c r="AX419" s="12" t="s">
        <v>1285</v>
      </c>
      <c r="AY419" s="145" t="s">
        <v>1382</v>
      </c>
    </row>
    <row r="420" spans="2:65" s="12" customFormat="1">
      <c r="B420" s="143"/>
      <c r="D420" s="144" t="s">
        <v>1398</v>
      </c>
      <c r="E420" s="145" t="s">
        <v>1214</v>
      </c>
      <c r="F420" s="146" t="s">
        <v>1451</v>
      </c>
      <c r="H420" s="147">
        <v>12.8</v>
      </c>
      <c r="L420" s="143"/>
      <c r="M420" s="148"/>
      <c r="T420" s="149"/>
      <c r="AT420" s="145" t="s">
        <v>1398</v>
      </c>
      <c r="AU420" s="145" t="s">
        <v>1295</v>
      </c>
      <c r="AV420" s="12" t="s">
        <v>1295</v>
      </c>
      <c r="AW420" s="12" t="s">
        <v>1241</v>
      </c>
      <c r="AX420" s="12" t="s">
        <v>1285</v>
      </c>
      <c r="AY420" s="145" t="s">
        <v>1382</v>
      </c>
    </row>
    <row r="421" spans="2:65" s="12" customFormat="1">
      <c r="B421" s="143"/>
      <c r="D421" s="144" t="s">
        <v>1398</v>
      </c>
      <c r="E421" s="145" t="s">
        <v>1214</v>
      </c>
      <c r="F421" s="146" t="s">
        <v>1452</v>
      </c>
      <c r="H421" s="147">
        <v>20.25</v>
      </c>
      <c r="L421" s="143"/>
      <c r="M421" s="148"/>
      <c r="T421" s="149"/>
      <c r="AT421" s="145" t="s">
        <v>1398</v>
      </c>
      <c r="AU421" s="145" t="s">
        <v>1295</v>
      </c>
      <c r="AV421" s="12" t="s">
        <v>1295</v>
      </c>
      <c r="AW421" s="12" t="s">
        <v>1241</v>
      </c>
      <c r="AX421" s="12" t="s">
        <v>1285</v>
      </c>
      <c r="AY421" s="145" t="s">
        <v>1382</v>
      </c>
    </row>
    <row r="422" spans="2:65" s="12" customFormat="1">
      <c r="B422" s="143"/>
      <c r="D422" s="144" t="s">
        <v>1398</v>
      </c>
      <c r="E422" s="145" t="s">
        <v>1214</v>
      </c>
      <c r="F422" s="146" t="s">
        <v>1453</v>
      </c>
      <c r="H422" s="147">
        <v>51.52</v>
      </c>
      <c r="L422" s="143"/>
      <c r="M422" s="148"/>
      <c r="T422" s="149"/>
      <c r="AT422" s="145" t="s">
        <v>1398</v>
      </c>
      <c r="AU422" s="145" t="s">
        <v>1295</v>
      </c>
      <c r="AV422" s="12" t="s">
        <v>1295</v>
      </c>
      <c r="AW422" s="12" t="s">
        <v>1241</v>
      </c>
      <c r="AX422" s="12" t="s">
        <v>1285</v>
      </c>
      <c r="AY422" s="145" t="s">
        <v>1382</v>
      </c>
    </row>
    <row r="423" spans="2:65" s="14" customFormat="1">
      <c r="B423" s="155"/>
      <c r="D423" s="144" t="s">
        <v>1398</v>
      </c>
      <c r="E423" s="156" t="s">
        <v>1214</v>
      </c>
      <c r="F423" s="157" t="s">
        <v>1410</v>
      </c>
      <c r="H423" s="158">
        <v>856.29</v>
      </c>
      <c r="L423" s="155"/>
      <c r="M423" s="159"/>
      <c r="T423" s="160"/>
      <c r="AT423" s="156" t="s">
        <v>1398</v>
      </c>
      <c r="AU423" s="156" t="s">
        <v>1295</v>
      </c>
      <c r="AV423" s="14" t="s">
        <v>1388</v>
      </c>
      <c r="AW423" s="14" t="s">
        <v>1241</v>
      </c>
      <c r="AX423" s="14" t="s">
        <v>1293</v>
      </c>
      <c r="AY423" s="156" t="s">
        <v>1382</v>
      </c>
    </row>
    <row r="424" spans="2:65" s="1" customFormat="1" ht="44.25" customHeight="1">
      <c r="B424" s="129"/>
      <c r="C424" s="130" t="s">
        <v>1855</v>
      </c>
      <c r="D424" s="130" t="s">
        <v>1384</v>
      </c>
      <c r="E424" s="131" t="s">
        <v>1856</v>
      </c>
      <c r="F424" s="132" t="s">
        <v>1857</v>
      </c>
      <c r="G424" s="133" t="s">
        <v>1396</v>
      </c>
      <c r="H424" s="134">
        <v>350</v>
      </c>
      <c r="I424" s="135"/>
      <c r="J424" s="135">
        <f>ROUND(I424*H424,2)</f>
        <v>0</v>
      </c>
      <c r="K424" s="136"/>
      <c r="L424" s="29"/>
      <c r="M424" s="137" t="s">
        <v>1214</v>
      </c>
      <c r="N424" s="138" t="s">
        <v>1250</v>
      </c>
      <c r="O424" s="139">
        <v>1.2999999999999999E-2</v>
      </c>
      <c r="P424" s="139">
        <f>O424*H424</f>
        <v>4.55</v>
      </c>
      <c r="Q424" s="139">
        <v>0</v>
      </c>
      <c r="R424" s="139">
        <f>Q424*H424</f>
        <v>0</v>
      </c>
      <c r="S424" s="139">
        <v>0</v>
      </c>
      <c r="T424" s="140">
        <f>S424*H424</f>
        <v>0</v>
      </c>
      <c r="AR424" s="141" t="s">
        <v>1388</v>
      </c>
      <c r="AT424" s="141" t="s">
        <v>1384</v>
      </c>
      <c r="AU424" s="141" t="s">
        <v>1295</v>
      </c>
      <c r="AY424" s="17" t="s">
        <v>1382</v>
      </c>
      <c r="BE424" s="142">
        <f>IF(N424="základní",J424,0)</f>
        <v>0</v>
      </c>
      <c r="BF424" s="142">
        <f>IF(N424="snížená",J424,0)</f>
        <v>0</v>
      </c>
      <c r="BG424" s="142">
        <f>IF(N424="zákl. přenesená",J424,0)</f>
        <v>0</v>
      </c>
      <c r="BH424" s="142">
        <f>IF(N424="sníž. přenesená",J424,0)</f>
        <v>0</v>
      </c>
      <c r="BI424" s="142">
        <f>IF(N424="nulová",J424,0)</f>
        <v>0</v>
      </c>
      <c r="BJ424" s="17" t="s">
        <v>1293</v>
      </c>
      <c r="BK424" s="142">
        <f>ROUND(I424*H424,2)</f>
        <v>0</v>
      </c>
      <c r="BL424" s="17" t="s">
        <v>1388</v>
      </c>
      <c r="BM424" s="141" t="s">
        <v>1858</v>
      </c>
    </row>
    <row r="425" spans="2:65" s="13" customFormat="1">
      <c r="B425" s="150"/>
      <c r="D425" s="144" t="s">
        <v>1398</v>
      </c>
      <c r="E425" s="151" t="s">
        <v>1214</v>
      </c>
      <c r="F425" s="152" t="s">
        <v>1859</v>
      </c>
      <c r="H425" s="151" t="s">
        <v>1214</v>
      </c>
      <c r="L425" s="150"/>
      <c r="M425" s="153"/>
      <c r="T425" s="154"/>
      <c r="AT425" s="151" t="s">
        <v>1398</v>
      </c>
      <c r="AU425" s="151" t="s">
        <v>1295</v>
      </c>
      <c r="AV425" s="13" t="s">
        <v>1293</v>
      </c>
      <c r="AW425" s="13" t="s">
        <v>1241</v>
      </c>
      <c r="AX425" s="13" t="s">
        <v>1285</v>
      </c>
      <c r="AY425" s="151" t="s">
        <v>1382</v>
      </c>
    </row>
    <row r="426" spans="2:65" s="12" customFormat="1">
      <c r="B426" s="143"/>
      <c r="D426" s="144" t="s">
        <v>1398</v>
      </c>
      <c r="E426" s="145" t="s">
        <v>1214</v>
      </c>
      <c r="F426" s="146" t="s">
        <v>1860</v>
      </c>
      <c r="H426" s="147">
        <v>350</v>
      </c>
      <c r="L426" s="143"/>
      <c r="M426" s="148"/>
      <c r="T426" s="149"/>
      <c r="AT426" s="145" t="s">
        <v>1398</v>
      </c>
      <c r="AU426" s="145" t="s">
        <v>1295</v>
      </c>
      <c r="AV426" s="12" t="s">
        <v>1295</v>
      </c>
      <c r="AW426" s="12" t="s">
        <v>1241</v>
      </c>
      <c r="AX426" s="12" t="s">
        <v>1285</v>
      </c>
      <c r="AY426" s="145" t="s">
        <v>1382</v>
      </c>
    </row>
    <row r="427" spans="2:65" s="14" customFormat="1">
      <c r="B427" s="155"/>
      <c r="D427" s="144" t="s">
        <v>1398</v>
      </c>
      <c r="E427" s="156" t="s">
        <v>1214</v>
      </c>
      <c r="F427" s="157" t="s">
        <v>1410</v>
      </c>
      <c r="H427" s="158">
        <v>350</v>
      </c>
      <c r="L427" s="155"/>
      <c r="M427" s="159"/>
      <c r="T427" s="160"/>
      <c r="AT427" s="156" t="s">
        <v>1398</v>
      </c>
      <c r="AU427" s="156" t="s">
        <v>1295</v>
      </c>
      <c r="AV427" s="14" t="s">
        <v>1388</v>
      </c>
      <c r="AW427" s="14" t="s">
        <v>1241</v>
      </c>
      <c r="AX427" s="14" t="s">
        <v>1293</v>
      </c>
      <c r="AY427" s="156" t="s">
        <v>1382</v>
      </c>
    </row>
    <row r="428" spans="2:65" s="1" customFormat="1" ht="44.25" customHeight="1">
      <c r="B428" s="129"/>
      <c r="C428" s="130" t="s">
        <v>1861</v>
      </c>
      <c r="D428" s="130" t="s">
        <v>1384</v>
      </c>
      <c r="E428" s="131" t="s">
        <v>1862</v>
      </c>
      <c r="F428" s="132" t="s">
        <v>1863</v>
      </c>
      <c r="G428" s="133" t="s">
        <v>1396</v>
      </c>
      <c r="H428" s="134">
        <v>732.39</v>
      </c>
      <c r="I428" s="135"/>
      <c r="J428" s="135">
        <f>ROUND(I428*H428,2)</f>
        <v>0</v>
      </c>
      <c r="K428" s="136"/>
      <c r="L428" s="29"/>
      <c r="M428" s="137" t="s">
        <v>1214</v>
      </c>
      <c r="N428" s="138" t="s">
        <v>1250</v>
      </c>
      <c r="O428" s="139">
        <v>0.252</v>
      </c>
      <c r="P428" s="139">
        <f>O428*H428</f>
        <v>184.56227999999999</v>
      </c>
      <c r="Q428" s="139">
        <v>0</v>
      </c>
      <c r="R428" s="139">
        <f>Q428*H428</f>
        <v>0</v>
      </c>
      <c r="S428" s="139">
        <v>0</v>
      </c>
      <c r="T428" s="140">
        <f>S428*H428</f>
        <v>0</v>
      </c>
      <c r="AR428" s="141" t="s">
        <v>1388</v>
      </c>
      <c r="AT428" s="141" t="s">
        <v>1384</v>
      </c>
      <c r="AU428" s="141" t="s">
        <v>1295</v>
      </c>
      <c r="AY428" s="17" t="s">
        <v>1382</v>
      </c>
      <c r="BE428" s="142">
        <f>IF(N428="základní",J428,0)</f>
        <v>0</v>
      </c>
      <c r="BF428" s="142">
        <f>IF(N428="snížená",J428,0)</f>
        <v>0</v>
      </c>
      <c r="BG428" s="142">
        <f>IF(N428="zákl. přenesená",J428,0)</f>
        <v>0</v>
      </c>
      <c r="BH428" s="142">
        <f>IF(N428="sníž. přenesená",J428,0)</f>
        <v>0</v>
      </c>
      <c r="BI428" s="142">
        <f>IF(N428="nulová",J428,0)</f>
        <v>0</v>
      </c>
      <c r="BJ428" s="17" t="s">
        <v>1293</v>
      </c>
      <c r="BK428" s="142">
        <f>ROUND(I428*H428,2)</f>
        <v>0</v>
      </c>
      <c r="BL428" s="17" t="s">
        <v>1388</v>
      </c>
      <c r="BM428" s="141" t="s">
        <v>1864</v>
      </c>
    </row>
    <row r="429" spans="2:65" s="13" customFormat="1">
      <c r="B429" s="150"/>
      <c r="D429" s="144" t="s">
        <v>1398</v>
      </c>
      <c r="E429" s="151" t="s">
        <v>1214</v>
      </c>
      <c r="F429" s="152" t="s">
        <v>1432</v>
      </c>
      <c r="H429" s="151" t="s">
        <v>1214</v>
      </c>
      <c r="L429" s="150"/>
      <c r="M429" s="153"/>
      <c r="T429" s="154"/>
      <c r="AT429" s="151" t="s">
        <v>1398</v>
      </c>
      <c r="AU429" s="151" t="s">
        <v>1295</v>
      </c>
      <c r="AV429" s="13" t="s">
        <v>1293</v>
      </c>
      <c r="AW429" s="13" t="s">
        <v>1241</v>
      </c>
      <c r="AX429" s="13" t="s">
        <v>1285</v>
      </c>
      <c r="AY429" s="151" t="s">
        <v>1382</v>
      </c>
    </row>
    <row r="430" spans="2:65" s="12" customFormat="1">
      <c r="B430" s="143"/>
      <c r="D430" s="144" t="s">
        <v>1398</v>
      </c>
      <c r="E430" s="145" t="s">
        <v>1214</v>
      </c>
      <c r="F430" s="146" t="s">
        <v>1865</v>
      </c>
      <c r="H430" s="147">
        <v>514.86</v>
      </c>
      <c r="L430" s="143"/>
      <c r="M430" s="148"/>
      <c r="T430" s="149"/>
      <c r="AT430" s="145" t="s">
        <v>1398</v>
      </c>
      <c r="AU430" s="145" t="s">
        <v>1295</v>
      </c>
      <c r="AV430" s="12" t="s">
        <v>1295</v>
      </c>
      <c r="AW430" s="12" t="s">
        <v>1241</v>
      </c>
      <c r="AX430" s="12" t="s">
        <v>1285</v>
      </c>
      <c r="AY430" s="145" t="s">
        <v>1382</v>
      </c>
    </row>
    <row r="431" spans="2:65" s="12" customFormat="1">
      <c r="B431" s="143"/>
      <c r="D431" s="144" t="s">
        <v>1398</v>
      </c>
      <c r="E431" s="145" t="s">
        <v>1214</v>
      </c>
      <c r="F431" s="146" t="s">
        <v>1434</v>
      </c>
      <c r="H431" s="147">
        <v>23.76</v>
      </c>
      <c r="L431" s="143"/>
      <c r="M431" s="148"/>
      <c r="T431" s="149"/>
      <c r="AT431" s="145" t="s">
        <v>1398</v>
      </c>
      <c r="AU431" s="145" t="s">
        <v>1295</v>
      </c>
      <c r="AV431" s="12" t="s">
        <v>1295</v>
      </c>
      <c r="AW431" s="12" t="s">
        <v>1241</v>
      </c>
      <c r="AX431" s="12" t="s">
        <v>1285</v>
      </c>
      <c r="AY431" s="145" t="s">
        <v>1382</v>
      </c>
    </row>
    <row r="432" spans="2:65" s="12" customFormat="1">
      <c r="B432" s="143"/>
      <c r="D432" s="144" t="s">
        <v>1398</v>
      </c>
      <c r="E432" s="145" t="s">
        <v>1214</v>
      </c>
      <c r="F432" s="146" t="s">
        <v>1435</v>
      </c>
      <c r="H432" s="147">
        <v>8.8000000000000007</v>
      </c>
      <c r="L432" s="143"/>
      <c r="M432" s="148"/>
      <c r="T432" s="149"/>
      <c r="AT432" s="145" t="s">
        <v>1398</v>
      </c>
      <c r="AU432" s="145" t="s">
        <v>1295</v>
      </c>
      <c r="AV432" s="12" t="s">
        <v>1295</v>
      </c>
      <c r="AW432" s="12" t="s">
        <v>1241</v>
      </c>
      <c r="AX432" s="12" t="s">
        <v>1285</v>
      </c>
      <c r="AY432" s="145" t="s">
        <v>1382</v>
      </c>
    </row>
    <row r="433" spans="2:65" s="12" customFormat="1">
      <c r="B433" s="143"/>
      <c r="D433" s="144" t="s">
        <v>1398</v>
      </c>
      <c r="E433" s="145" t="s">
        <v>1214</v>
      </c>
      <c r="F433" s="146" t="s">
        <v>1436</v>
      </c>
      <c r="H433" s="147">
        <v>12.25</v>
      </c>
      <c r="L433" s="143"/>
      <c r="M433" s="148"/>
      <c r="T433" s="149"/>
      <c r="AT433" s="145" t="s">
        <v>1398</v>
      </c>
      <c r="AU433" s="145" t="s">
        <v>1295</v>
      </c>
      <c r="AV433" s="12" t="s">
        <v>1295</v>
      </c>
      <c r="AW433" s="12" t="s">
        <v>1241</v>
      </c>
      <c r="AX433" s="12" t="s">
        <v>1285</v>
      </c>
      <c r="AY433" s="145" t="s">
        <v>1382</v>
      </c>
    </row>
    <row r="434" spans="2:65" s="12" customFormat="1">
      <c r="B434" s="143"/>
      <c r="D434" s="144" t="s">
        <v>1398</v>
      </c>
      <c r="E434" s="145" t="s">
        <v>1214</v>
      </c>
      <c r="F434" s="146" t="s">
        <v>1437</v>
      </c>
      <c r="H434" s="147">
        <v>37.72</v>
      </c>
      <c r="L434" s="143"/>
      <c r="M434" s="148"/>
      <c r="T434" s="149"/>
      <c r="AT434" s="145" t="s">
        <v>1398</v>
      </c>
      <c r="AU434" s="145" t="s">
        <v>1295</v>
      </c>
      <c r="AV434" s="12" t="s">
        <v>1295</v>
      </c>
      <c r="AW434" s="12" t="s">
        <v>1241</v>
      </c>
      <c r="AX434" s="12" t="s">
        <v>1285</v>
      </c>
      <c r="AY434" s="145" t="s">
        <v>1382</v>
      </c>
    </row>
    <row r="435" spans="2:65" s="12" customFormat="1">
      <c r="B435" s="143"/>
      <c r="D435" s="144" t="s">
        <v>1398</v>
      </c>
      <c r="E435" s="145" t="s">
        <v>1214</v>
      </c>
      <c r="F435" s="146" t="s">
        <v>1438</v>
      </c>
      <c r="H435" s="147">
        <v>135</v>
      </c>
      <c r="L435" s="143"/>
      <c r="M435" s="148"/>
      <c r="T435" s="149"/>
      <c r="AT435" s="145" t="s">
        <v>1398</v>
      </c>
      <c r="AU435" s="145" t="s">
        <v>1295</v>
      </c>
      <c r="AV435" s="12" t="s">
        <v>1295</v>
      </c>
      <c r="AW435" s="12" t="s">
        <v>1241</v>
      </c>
      <c r="AX435" s="12" t="s">
        <v>1285</v>
      </c>
      <c r="AY435" s="145" t="s">
        <v>1382</v>
      </c>
    </row>
    <row r="436" spans="2:65" s="14" customFormat="1">
      <c r="B436" s="155"/>
      <c r="D436" s="144" t="s">
        <v>1398</v>
      </c>
      <c r="E436" s="156" t="s">
        <v>1214</v>
      </c>
      <c r="F436" s="157" t="s">
        <v>1410</v>
      </c>
      <c r="H436" s="158">
        <v>732.39</v>
      </c>
      <c r="L436" s="155"/>
      <c r="M436" s="159"/>
      <c r="T436" s="160"/>
      <c r="AT436" s="156" t="s">
        <v>1398</v>
      </c>
      <c r="AU436" s="156" t="s">
        <v>1295</v>
      </c>
      <c r="AV436" s="14" t="s">
        <v>1388</v>
      </c>
      <c r="AW436" s="14" t="s">
        <v>1241</v>
      </c>
      <c r="AX436" s="14" t="s">
        <v>1293</v>
      </c>
      <c r="AY436" s="156" t="s">
        <v>1382</v>
      </c>
    </row>
    <row r="437" spans="2:65" s="1" customFormat="1" ht="78" customHeight="1">
      <c r="B437" s="129"/>
      <c r="C437" s="130" t="s">
        <v>1866</v>
      </c>
      <c r="D437" s="130" t="s">
        <v>1384</v>
      </c>
      <c r="E437" s="131" t="s">
        <v>1867</v>
      </c>
      <c r="F437" s="132" t="s">
        <v>1868</v>
      </c>
      <c r="G437" s="133" t="s">
        <v>1396</v>
      </c>
      <c r="H437" s="134">
        <v>3.6</v>
      </c>
      <c r="I437" s="135"/>
      <c r="J437" s="135">
        <f>ROUND(I437*H437,2)</f>
        <v>0</v>
      </c>
      <c r="K437" s="136"/>
      <c r="L437" s="29"/>
      <c r="M437" s="137" t="s">
        <v>1214</v>
      </c>
      <c r="N437" s="138" t="s">
        <v>1250</v>
      </c>
      <c r="O437" s="139">
        <v>0.75700000000000001</v>
      </c>
      <c r="P437" s="139">
        <f>O437*H437</f>
        <v>2.7252000000000001</v>
      </c>
      <c r="Q437" s="139">
        <v>0.10362</v>
      </c>
      <c r="R437" s="139">
        <f>Q437*H437</f>
        <v>0.37303200000000003</v>
      </c>
      <c r="S437" s="139">
        <v>0</v>
      </c>
      <c r="T437" s="140">
        <f>S437*H437</f>
        <v>0</v>
      </c>
      <c r="AR437" s="141" t="s">
        <v>1388</v>
      </c>
      <c r="AT437" s="141" t="s">
        <v>1384</v>
      </c>
      <c r="AU437" s="141" t="s">
        <v>1295</v>
      </c>
      <c r="AY437" s="17" t="s">
        <v>1382</v>
      </c>
      <c r="BE437" s="142">
        <f>IF(N437="základní",J437,0)</f>
        <v>0</v>
      </c>
      <c r="BF437" s="142">
        <f>IF(N437="snížená",J437,0)</f>
        <v>0</v>
      </c>
      <c r="BG437" s="142">
        <f>IF(N437="zákl. přenesená",J437,0)</f>
        <v>0</v>
      </c>
      <c r="BH437" s="142">
        <f>IF(N437="sníž. přenesená",J437,0)</f>
        <v>0</v>
      </c>
      <c r="BI437" s="142">
        <f>IF(N437="nulová",J437,0)</f>
        <v>0</v>
      </c>
      <c r="BJ437" s="17" t="s">
        <v>1293</v>
      </c>
      <c r="BK437" s="142">
        <f>ROUND(I437*H437,2)</f>
        <v>0</v>
      </c>
      <c r="BL437" s="17" t="s">
        <v>1388</v>
      </c>
      <c r="BM437" s="141" t="s">
        <v>1869</v>
      </c>
    </row>
    <row r="438" spans="2:65" s="12" customFormat="1">
      <c r="B438" s="143"/>
      <c r="D438" s="144" t="s">
        <v>1398</v>
      </c>
      <c r="E438" s="145" t="s">
        <v>1214</v>
      </c>
      <c r="F438" s="146" t="s">
        <v>1399</v>
      </c>
      <c r="H438" s="147">
        <v>3.6</v>
      </c>
      <c r="L438" s="143"/>
      <c r="M438" s="148"/>
      <c r="T438" s="149"/>
      <c r="AT438" s="145" t="s">
        <v>1398</v>
      </c>
      <c r="AU438" s="145" t="s">
        <v>1295</v>
      </c>
      <c r="AV438" s="12" t="s">
        <v>1295</v>
      </c>
      <c r="AW438" s="12" t="s">
        <v>1241</v>
      </c>
      <c r="AX438" s="12" t="s">
        <v>1293</v>
      </c>
      <c r="AY438" s="145" t="s">
        <v>1382</v>
      </c>
    </row>
    <row r="439" spans="2:65" s="1" customFormat="1" ht="16.5" customHeight="1">
      <c r="B439" s="129"/>
      <c r="C439" s="167" t="s">
        <v>1870</v>
      </c>
      <c r="D439" s="167" t="s">
        <v>1573</v>
      </c>
      <c r="E439" s="168" t="s">
        <v>1871</v>
      </c>
      <c r="F439" s="169" t="s">
        <v>1872</v>
      </c>
      <c r="G439" s="170" t="s">
        <v>1396</v>
      </c>
      <c r="H439" s="171">
        <v>3.6</v>
      </c>
      <c r="I439" s="172"/>
      <c r="J439" s="172">
        <f>ROUND(I439*H439,2)</f>
        <v>0</v>
      </c>
      <c r="K439" s="173"/>
      <c r="L439" s="174"/>
      <c r="M439" s="175" t="s">
        <v>1214</v>
      </c>
      <c r="N439" s="176" t="s">
        <v>1250</v>
      </c>
      <c r="O439" s="139">
        <v>0</v>
      </c>
      <c r="P439" s="139">
        <f>O439*H439</f>
        <v>0</v>
      </c>
      <c r="Q439" s="139">
        <v>0.17599999999999999</v>
      </c>
      <c r="R439" s="139">
        <f>Q439*H439</f>
        <v>0.63359999999999994</v>
      </c>
      <c r="S439" s="139">
        <v>0</v>
      </c>
      <c r="T439" s="140">
        <f>S439*H439</f>
        <v>0</v>
      </c>
      <c r="AR439" s="141" t="s">
        <v>1428</v>
      </c>
      <c r="AT439" s="141" t="s">
        <v>1573</v>
      </c>
      <c r="AU439" s="141" t="s">
        <v>1295</v>
      </c>
      <c r="AY439" s="17" t="s">
        <v>1382</v>
      </c>
      <c r="BE439" s="142">
        <f>IF(N439="základní",J439,0)</f>
        <v>0</v>
      </c>
      <c r="BF439" s="142">
        <f>IF(N439="snížená",J439,0)</f>
        <v>0</v>
      </c>
      <c r="BG439" s="142">
        <f>IF(N439="zákl. přenesená",J439,0)</f>
        <v>0</v>
      </c>
      <c r="BH439" s="142">
        <f>IF(N439="sníž. přenesená",J439,0)</f>
        <v>0</v>
      </c>
      <c r="BI439" s="142">
        <f>IF(N439="nulová",J439,0)</f>
        <v>0</v>
      </c>
      <c r="BJ439" s="17" t="s">
        <v>1293</v>
      </c>
      <c r="BK439" s="142">
        <f>ROUND(I439*H439,2)</f>
        <v>0</v>
      </c>
      <c r="BL439" s="17" t="s">
        <v>1388</v>
      </c>
      <c r="BM439" s="141" t="s">
        <v>1873</v>
      </c>
    </row>
    <row r="440" spans="2:65" s="1" customFormat="1" ht="24.2" customHeight="1">
      <c r="B440" s="129"/>
      <c r="C440" s="130" t="s">
        <v>1874</v>
      </c>
      <c r="D440" s="130" t="s">
        <v>1384</v>
      </c>
      <c r="E440" s="131" t="s">
        <v>1875</v>
      </c>
      <c r="F440" s="132" t="s">
        <v>1876</v>
      </c>
      <c r="G440" s="133" t="s">
        <v>1458</v>
      </c>
      <c r="H440" s="134">
        <v>621.79999999999995</v>
      </c>
      <c r="I440" s="135"/>
      <c r="J440" s="135">
        <f>ROUND(I440*H440,2)</f>
        <v>0</v>
      </c>
      <c r="K440" s="136"/>
      <c r="L440" s="29"/>
      <c r="M440" s="137" t="s">
        <v>1214</v>
      </c>
      <c r="N440" s="138" t="s">
        <v>1250</v>
      </c>
      <c r="O440" s="139">
        <v>4.5999999999999999E-2</v>
      </c>
      <c r="P440" s="139">
        <f>O440*H440</f>
        <v>28.602799999999998</v>
      </c>
      <c r="Q440" s="139">
        <v>3.5999999999999999E-3</v>
      </c>
      <c r="R440" s="139">
        <f>Q440*H440</f>
        <v>2.2384799999999996</v>
      </c>
      <c r="S440" s="139">
        <v>0</v>
      </c>
      <c r="T440" s="140">
        <f>S440*H440</f>
        <v>0</v>
      </c>
      <c r="AR440" s="141" t="s">
        <v>1388</v>
      </c>
      <c r="AT440" s="141" t="s">
        <v>1384</v>
      </c>
      <c r="AU440" s="141" t="s">
        <v>1295</v>
      </c>
      <c r="AY440" s="17" t="s">
        <v>1382</v>
      </c>
      <c r="BE440" s="142">
        <f>IF(N440="základní",J440,0)</f>
        <v>0</v>
      </c>
      <c r="BF440" s="142">
        <f>IF(N440="snížená",J440,0)</f>
        <v>0</v>
      </c>
      <c r="BG440" s="142">
        <f>IF(N440="zákl. přenesená",J440,0)</f>
        <v>0</v>
      </c>
      <c r="BH440" s="142">
        <f>IF(N440="sníž. přenesená",J440,0)</f>
        <v>0</v>
      </c>
      <c r="BI440" s="142">
        <f>IF(N440="nulová",J440,0)</f>
        <v>0</v>
      </c>
      <c r="BJ440" s="17" t="s">
        <v>1293</v>
      </c>
      <c r="BK440" s="142">
        <f>ROUND(I440*H440,2)</f>
        <v>0</v>
      </c>
      <c r="BL440" s="17" t="s">
        <v>1388</v>
      </c>
      <c r="BM440" s="141" t="s">
        <v>1877</v>
      </c>
    </row>
    <row r="441" spans="2:65" s="11" customFormat="1" ht="22.9" customHeight="1">
      <c r="B441" s="118"/>
      <c r="D441" s="119" t="s">
        <v>1284</v>
      </c>
      <c r="E441" s="127" t="s">
        <v>1428</v>
      </c>
      <c r="F441" s="127" t="s">
        <v>1878</v>
      </c>
      <c r="J441" s="128">
        <f>BK441</f>
        <v>0</v>
      </c>
      <c r="L441" s="118"/>
      <c r="M441" s="122"/>
      <c r="P441" s="123">
        <f>SUM(P442:P493)</f>
        <v>715.35167999999999</v>
      </c>
      <c r="R441" s="123">
        <f>SUM(R442:R493)</f>
        <v>105.27083105999998</v>
      </c>
      <c r="T441" s="124">
        <f>SUM(T442:T493)</f>
        <v>0</v>
      </c>
      <c r="AR441" s="119" t="s">
        <v>1293</v>
      </c>
      <c r="AT441" s="125" t="s">
        <v>1284</v>
      </c>
      <c r="AU441" s="125" t="s">
        <v>1293</v>
      </c>
      <c r="AY441" s="119" t="s">
        <v>1382</v>
      </c>
      <c r="BK441" s="126">
        <f>SUM(BK442:BK493)</f>
        <v>0</v>
      </c>
    </row>
    <row r="442" spans="2:65" s="1" customFormat="1" ht="24.2" customHeight="1">
      <c r="B442" s="129"/>
      <c r="C442" s="167" t="s">
        <v>1879</v>
      </c>
      <c r="D442" s="167" t="s">
        <v>1573</v>
      </c>
      <c r="E442" s="168" t="s">
        <v>1880</v>
      </c>
      <c r="F442" s="169" t="s">
        <v>1881</v>
      </c>
      <c r="G442" s="170" t="s">
        <v>1387</v>
      </c>
      <c r="H442" s="171">
        <v>68</v>
      </c>
      <c r="I442" s="172"/>
      <c r="J442" s="172">
        <f>ROUND(I442*H442,2)</f>
        <v>0</v>
      </c>
      <c r="K442" s="173"/>
      <c r="L442" s="174"/>
      <c r="M442" s="175" t="s">
        <v>1214</v>
      </c>
      <c r="N442" s="176" t="s">
        <v>1250</v>
      </c>
      <c r="O442" s="139">
        <v>0</v>
      </c>
      <c r="P442" s="139">
        <f>O442*H442</f>
        <v>0</v>
      </c>
      <c r="Q442" s="139">
        <v>2E-3</v>
      </c>
      <c r="R442" s="139">
        <f>Q442*H442</f>
        <v>0.13600000000000001</v>
      </c>
      <c r="S442" s="139">
        <v>0</v>
      </c>
      <c r="T442" s="140">
        <f>S442*H442</f>
        <v>0</v>
      </c>
      <c r="AR442" s="141" t="s">
        <v>1428</v>
      </c>
      <c r="AT442" s="141" t="s">
        <v>1573</v>
      </c>
      <c r="AU442" s="141" t="s">
        <v>1295</v>
      </c>
      <c r="AY442" s="17" t="s">
        <v>1382</v>
      </c>
      <c r="BE442" s="142">
        <f>IF(N442="základní",J442,0)</f>
        <v>0</v>
      </c>
      <c r="BF442" s="142">
        <f>IF(N442="snížená",J442,0)</f>
        <v>0</v>
      </c>
      <c r="BG442" s="142">
        <f>IF(N442="zákl. přenesená",J442,0)</f>
        <v>0</v>
      </c>
      <c r="BH442" s="142">
        <f>IF(N442="sníž. přenesená",J442,0)</f>
        <v>0</v>
      </c>
      <c r="BI442" s="142">
        <f>IF(N442="nulová",J442,0)</f>
        <v>0</v>
      </c>
      <c r="BJ442" s="17" t="s">
        <v>1293</v>
      </c>
      <c r="BK442" s="142">
        <f>ROUND(I442*H442,2)</f>
        <v>0</v>
      </c>
      <c r="BL442" s="17" t="s">
        <v>1388</v>
      </c>
      <c r="BM442" s="141" t="s">
        <v>1882</v>
      </c>
    </row>
    <row r="443" spans="2:65" s="1" customFormat="1" ht="37.9" customHeight="1">
      <c r="B443" s="129"/>
      <c r="C443" s="130" t="s">
        <v>1883</v>
      </c>
      <c r="D443" s="130" t="s">
        <v>1384</v>
      </c>
      <c r="E443" s="131" t="s">
        <v>1884</v>
      </c>
      <c r="F443" s="132" t="s">
        <v>1885</v>
      </c>
      <c r="G443" s="133" t="s">
        <v>1458</v>
      </c>
      <c r="H443" s="134">
        <v>98.7</v>
      </c>
      <c r="I443" s="135"/>
      <c r="J443" s="135">
        <f>ROUND(I443*H443,2)</f>
        <v>0</v>
      </c>
      <c r="K443" s="136"/>
      <c r="L443" s="29"/>
      <c r="M443" s="137" t="s">
        <v>1214</v>
      </c>
      <c r="N443" s="138" t="s">
        <v>1250</v>
      </c>
      <c r="O443" s="139">
        <v>0.26800000000000002</v>
      </c>
      <c r="P443" s="139">
        <f>O443*H443</f>
        <v>26.451600000000003</v>
      </c>
      <c r="Q443" s="139">
        <v>0</v>
      </c>
      <c r="R443" s="139">
        <f>Q443*H443</f>
        <v>0</v>
      </c>
      <c r="S443" s="139">
        <v>0</v>
      </c>
      <c r="T443" s="140">
        <f>S443*H443</f>
        <v>0</v>
      </c>
      <c r="AR443" s="141" t="s">
        <v>1388</v>
      </c>
      <c r="AT443" s="141" t="s">
        <v>1384</v>
      </c>
      <c r="AU443" s="141" t="s">
        <v>1295</v>
      </c>
      <c r="AY443" s="17" t="s">
        <v>1382</v>
      </c>
      <c r="BE443" s="142">
        <f>IF(N443="základní",J443,0)</f>
        <v>0</v>
      </c>
      <c r="BF443" s="142">
        <f>IF(N443="snížená",J443,0)</f>
        <v>0</v>
      </c>
      <c r="BG443" s="142">
        <f>IF(N443="zákl. přenesená",J443,0)</f>
        <v>0</v>
      </c>
      <c r="BH443" s="142">
        <f>IF(N443="sníž. přenesená",J443,0)</f>
        <v>0</v>
      </c>
      <c r="BI443" s="142">
        <f>IF(N443="nulová",J443,0)</f>
        <v>0</v>
      </c>
      <c r="BJ443" s="17" t="s">
        <v>1293</v>
      </c>
      <c r="BK443" s="142">
        <f>ROUND(I443*H443,2)</f>
        <v>0</v>
      </c>
      <c r="BL443" s="17" t="s">
        <v>1388</v>
      </c>
      <c r="BM443" s="141" t="s">
        <v>1886</v>
      </c>
    </row>
    <row r="444" spans="2:65" s="1" customFormat="1" ht="37.9" customHeight="1">
      <c r="B444" s="129"/>
      <c r="C444" s="167" t="s">
        <v>1887</v>
      </c>
      <c r="D444" s="167" t="s">
        <v>1573</v>
      </c>
      <c r="E444" s="168" t="s">
        <v>1888</v>
      </c>
      <c r="F444" s="169" t="s">
        <v>1889</v>
      </c>
      <c r="G444" s="170" t="s">
        <v>1458</v>
      </c>
      <c r="H444" s="171">
        <v>100.181</v>
      </c>
      <c r="I444" s="172"/>
      <c r="J444" s="172">
        <f>ROUND(I444*H444,2)</f>
        <v>0</v>
      </c>
      <c r="K444" s="173"/>
      <c r="L444" s="174"/>
      <c r="M444" s="175" t="s">
        <v>1214</v>
      </c>
      <c r="N444" s="176" t="s">
        <v>1250</v>
      </c>
      <c r="O444" s="139">
        <v>0</v>
      </c>
      <c r="P444" s="139">
        <f>O444*H444</f>
        <v>0</v>
      </c>
      <c r="Q444" s="139">
        <v>1.4E-3</v>
      </c>
      <c r="R444" s="139">
        <f>Q444*H444</f>
        <v>0.1402534</v>
      </c>
      <c r="S444" s="139">
        <v>0</v>
      </c>
      <c r="T444" s="140">
        <f>S444*H444</f>
        <v>0</v>
      </c>
      <c r="AR444" s="141" t="s">
        <v>1428</v>
      </c>
      <c r="AT444" s="141" t="s">
        <v>1573</v>
      </c>
      <c r="AU444" s="141" t="s">
        <v>1295</v>
      </c>
      <c r="AY444" s="17" t="s">
        <v>1382</v>
      </c>
      <c r="BE444" s="142">
        <f>IF(N444="základní",J444,0)</f>
        <v>0</v>
      </c>
      <c r="BF444" s="142">
        <f>IF(N444="snížená",J444,0)</f>
        <v>0</v>
      </c>
      <c r="BG444" s="142">
        <f>IF(N444="zákl. přenesená",J444,0)</f>
        <v>0</v>
      </c>
      <c r="BH444" s="142">
        <f>IF(N444="sníž. přenesená",J444,0)</f>
        <v>0</v>
      </c>
      <c r="BI444" s="142">
        <f>IF(N444="nulová",J444,0)</f>
        <v>0</v>
      </c>
      <c r="BJ444" s="17" t="s">
        <v>1293</v>
      </c>
      <c r="BK444" s="142">
        <f>ROUND(I444*H444,2)</f>
        <v>0</v>
      </c>
      <c r="BL444" s="17" t="s">
        <v>1388</v>
      </c>
      <c r="BM444" s="141" t="s">
        <v>1890</v>
      </c>
    </row>
    <row r="445" spans="2:65" s="12" customFormat="1">
      <c r="B445" s="143"/>
      <c r="D445" s="144" t="s">
        <v>1398</v>
      </c>
      <c r="F445" s="146" t="s">
        <v>1891</v>
      </c>
      <c r="H445" s="147">
        <v>100.181</v>
      </c>
      <c r="L445" s="143"/>
      <c r="M445" s="148"/>
      <c r="T445" s="149"/>
      <c r="AT445" s="145" t="s">
        <v>1398</v>
      </c>
      <c r="AU445" s="145" t="s">
        <v>1295</v>
      </c>
      <c r="AV445" s="12" t="s">
        <v>1295</v>
      </c>
      <c r="AW445" s="12" t="s">
        <v>1216</v>
      </c>
      <c r="AX445" s="12" t="s">
        <v>1293</v>
      </c>
      <c r="AY445" s="145" t="s">
        <v>1382</v>
      </c>
    </row>
    <row r="446" spans="2:65" s="1" customFormat="1" ht="37.9" customHeight="1">
      <c r="B446" s="129"/>
      <c r="C446" s="130" t="s">
        <v>1892</v>
      </c>
      <c r="D446" s="130" t="s">
        <v>1384</v>
      </c>
      <c r="E446" s="131" t="s">
        <v>1893</v>
      </c>
      <c r="F446" s="132" t="s">
        <v>1894</v>
      </c>
      <c r="G446" s="133" t="s">
        <v>1458</v>
      </c>
      <c r="H446" s="134">
        <v>611.1</v>
      </c>
      <c r="I446" s="135"/>
      <c r="J446" s="135">
        <f>ROUND(I446*H446,2)</f>
        <v>0</v>
      </c>
      <c r="K446" s="136"/>
      <c r="L446" s="29"/>
      <c r="M446" s="137" t="s">
        <v>1214</v>
      </c>
      <c r="N446" s="138" t="s">
        <v>1250</v>
      </c>
      <c r="O446" s="139">
        <v>0.36</v>
      </c>
      <c r="P446" s="139">
        <f>O446*H446</f>
        <v>219.99600000000001</v>
      </c>
      <c r="Q446" s="139">
        <v>2.0000000000000002E-5</v>
      </c>
      <c r="R446" s="139">
        <f>Q446*H446</f>
        <v>1.2222000000000002E-2</v>
      </c>
      <c r="S446" s="139">
        <v>0</v>
      </c>
      <c r="T446" s="140">
        <f>S446*H446</f>
        <v>0</v>
      </c>
      <c r="AR446" s="141" t="s">
        <v>1388</v>
      </c>
      <c r="AT446" s="141" t="s">
        <v>1384</v>
      </c>
      <c r="AU446" s="141" t="s">
        <v>1295</v>
      </c>
      <c r="AY446" s="17" t="s">
        <v>1382</v>
      </c>
      <c r="BE446" s="142">
        <f>IF(N446="základní",J446,0)</f>
        <v>0</v>
      </c>
      <c r="BF446" s="142">
        <f>IF(N446="snížená",J446,0)</f>
        <v>0</v>
      </c>
      <c r="BG446" s="142">
        <f>IF(N446="zákl. přenesená",J446,0)</f>
        <v>0</v>
      </c>
      <c r="BH446" s="142">
        <f>IF(N446="sníž. přenesená",J446,0)</f>
        <v>0</v>
      </c>
      <c r="BI446" s="142">
        <f>IF(N446="nulová",J446,0)</f>
        <v>0</v>
      </c>
      <c r="BJ446" s="17" t="s">
        <v>1293</v>
      </c>
      <c r="BK446" s="142">
        <f>ROUND(I446*H446,2)</f>
        <v>0</v>
      </c>
      <c r="BL446" s="17" t="s">
        <v>1388</v>
      </c>
      <c r="BM446" s="141" t="s">
        <v>1895</v>
      </c>
    </row>
    <row r="447" spans="2:65" s="1" customFormat="1" ht="21.75" customHeight="1">
      <c r="B447" s="129"/>
      <c r="C447" s="167" t="s">
        <v>1896</v>
      </c>
      <c r="D447" s="167" t="s">
        <v>1573</v>
      </c>
      <c r="E447" s="168" t="s">
        <v>1897</v>
      </c>
      <c r="F447" s="169" t="s">
        <v>1898</v>
      </c>
      <c r="G447" s="170" t="s">
        <v>1458</v>
      </c>
      <c r="H447" s="171">
        <v>629.43299999999999</v>
      </c>
      <c r="I447" s="172"/>
      <c r="J447" s="172">
        <f>ROUND(I447*H447,2)</f>
        <v>0</v>
      </c>
      <c r="K447" s="173"/>
      <c r="L447" s="174"/>
      <c r="M447" s="175" t="s">
        <v>1214</v>
      </c>
      <c r="N447" s="176" t="s">
        <v>1250</v>
      </c>
      <c r="O447" s="139">
        <v>0</v>
      </c>
      <c r="P447" s="139">
        <f>O447*H447</f>
        <v>0</v>
      </c>
      <c r="Q447" s="139">
        <v>1.6619999999999999E-2</v>
      </c>
      <c r="R447" s="139">
        <f>Q447*H447</f>
        <v>10.461176459999999</v>
      </c>
      <c r="S447" s="139">
        <v>0</v>
      </c>
      <c r="T447" s="140">
        <f>S447*H447</f>
        <v>0</v>
      </c>
      <c r="AR447" s="141" t="s">
        <v>1428</v>
      </c>
      <c r="AT447" s="141" t="s">
        <v>1573</v>
      </c>
      <c r="AU447" s="141" t="s">
        <v>1295</v>
      </c>
      <c r="AY447" s="17" t="s">
        <v>1382</v>
      </c>
      <c r="BE447" s="142">
        <f>IF(N447="základní",J447,0)</f>
        <v>0</v>
      </c>
      <c r="BF447" s="142">
        <f>IF(N447="snížená",J447,0)</f>
        <v>0</v>
      </c>
      <c r="BG447" s="142">
        <f>IF(N447="zákl. přenesená",J447,0)</f>
        <v>0</v>
      </c>
      <c r="BH447" s="142">
        <f>IF(N447="sníž. přenesená",J447,0)</f>
        <v>0</v>
      </c>
      <c r="BI447" s="142">
        <f>IF(N447="nulová",J447,0)</f>
        <v>0</v>
      </c>
      <c r="BJ447" s="17" t="s">
        <v>1293</v>
      </c>
      <c r="BK447" s="142">
        <f>ROUND(I447*H447,2)</f>
        <v>0</v>
      </c>
      <c r="BL447" s="17" t="s">
        <v>1388</v>
      </c>
      <c r="BM447" s="141" t="s">
        <v>1899</v>
      </c>
    </row>
    <row r="448" spans="2:65" s="12" customFormat="1">
      <c r="B448" s="143"/>
      <c r="D448" s="144" t="s">
        <v>1398</v>
      </c>
      <c r="F448" s="146" t="s">
        <v>1900</v>
      </c>
      <c r="H448" s="147">
        <v>629.43299999999999</v>
      </c>
      <c r="L448" s="143"/>
      <c r="M448" s="148"/>
      <c r="T448" s="149"/>
      <c r="AT448" s="145" t="s">
        <v>1398</v>
      </c>
      <c r="AU448" s="145" t="s">
        <v>1295</v>
      </c>
      <c r="AV448" s="12" t="s">
        <v>1295</v>
      </c>
      <c r="AW448" s="12" t="s">
        <v>1216</v>
      </c>
      <c r="AX448" s="12" t="s">
        <v>1293</v>
      </c>
      <c r="AY448" s="145" t="s">
        <v>1382</v>
      </c>
    </row>
    <row r="449" spans="2:65" s="1" customFormat="1" ht="37.9" customHeight="1">
      <c r="B449" s="129"/>
      <c r="C449" s="130" t="s">
        <v>1901</v>
      </c>
      <c r="D449" s="130" t="s">
        <v>1384</v>
      </c>
      <c r="E449" s="131" t="s">
        <v>1902</v>
      </c>
      <c r="F449" s="132" t="s">
        <v>1903</v>
      </c>
      <c r="G449" s="133" t="s">
        <v>1387</v>
      </c>
      <c r="H449" s="134">
        <v>1</v>
      </c>
      <c r="I449" s="135"/>
      <c r="J449" s="135">
        <f t="shared" ref="J449:J480" si="20">ROUND(I449*H449,2)</f>
        <v>0</v>
      </c>
      <c r="K449" s="136"/>
      <c r="L449" s="29"/>
      <c r="M449" s="137" t="s">
        <v>1214</v>
      </c>
      <c r="N449" s="138" t="s">
        <v>1250</v>
      </c>
      <c r="O449" s="139">
        <v>1.1679999999999999</v>
      </c>
      <c r="P449" s="139">
        <f t="shared" ref="P449:P480" si="21">O449*H449</f>
        <v>1.1679999999999999</v>
      </c>
      <c r="Q449" s="139">
        <v>0</v>
      </c>
      <c r="R449" s="139">
        <f t="shared" ref="R449:R480" si="22">Q449*H449</f>
        <v>0</v>
      </c>
      <c r="S449" s="139">
        <v>0</v>
      </c>
      <c r="T449" s="140">
        <f t="shared" ref="T449:T480" si="23">S449*H449</f>
        <v>0</v>
      </c>
      <c r="AR449" s="141" t="s">
        <v>1388</v>
      </c>
      <c r="AT449" s="141" t="s">
        <v>1384</v>
      </c>
      <c r="AU449" s="141" t="s">
        <v>1295</v>
      </c>
      <c r="AY449" s="17" t="s">
        <v>1382</v>
      </c>
      <c r="BE449" s="142">
        <f t="shared" ref="BE449:BE480" si="24">IF(N449="základní",J449,0)</f>
        <v>0</v>
      </c>
      <c r="BF449" s="142">
        <f t="shared" ref="BF449:BF480" si="25">IF(N449="snížená",J449,0)</f>
        <v>0</v>
      </c>
      <c r="BG449" s="142">
        <f t="shared" ref="BG449:BG480" si="26">IF(N449="zákl. přenesená",J449,0)</f>
        <v>0</v>
      </c>
      <c r="BH449" s="142">
        <f t="shared" ref="BH449:BH480" si="27">IF(N449="sníž. přenesená",J449,0)</f>
        <v>0</v>
      </c>
      <c r="BI449" s="142">
        <f t="shared" ref="BI449:BI480" si="28">IF(N449="nulová",J449,0)</f>
        <v>0</v>
      </c>
      <c r="BJ449" s="17" t="s">
        <v>1293</v>
      </c>
      <c r="BK449" s="142">
        <f t="shared" ref="BK449:BK480" si="29">ROUND(I449*H449,2)</f>
        <v>0</v>
      </c>
      <c r="BL449" s="17" t="s">
        <v>1388</v>
      </c>
      <c r="BM449" s="141" t="s">
        <v>1904</v>
      </c>
    </row>
    <row r="450" spans="2:65" s="1" customFormat="1" ht="16.5" customHeight="1">
      <c r="B450" s="129"/>
      <c r="C450" s="167" t="s">
        <v>1905</v>
      </c>
      <c r="D450" s="167" t="s">
        <v>1573</v>
      </c>
      <c r="E450" s="168" t="s">
        <v>1906</v>
      </c>
      <c r="F450" s="169" t="s">
        <v>1907</v>
      </c>
      <c r="G450" s="170" t="s">
        <v>1387</v>
      </c>
      <c r="H450" s="171">
        <v>1</v>
      </c>
      <c r="I450" s="172"/>
      <c r="J450" s="172">
        <f t="shared" si="20"/>
        <v>0</v>
      </c>
      <c r="K450" s="173"/>
      <c r="L450" s="174"/>
      <c r="M450" s="175" t="s">
        <v>1214</v>
      </c>
      <c r="N450" s="176" t="s">
        <v>1250</v>
      </c>
      <c r="O450" s="139">
        <v>0</v>
      </c>
      <c r="P450" s="139">
        <f t="shared" si="21"/>
        <v>0</v>
      </c>
      <c r="Q450" s="139">
        <v>5.9999999999999995E-4</v>
      </c>
      <c r="R450" s="139">
        <f t="shared" si="22"/>
        <v>5.9999999999999995E-4</v>
      </c>
      <c r="S450" s="139">
        <v>0</v>
      </c>
      <c r="T450" s="140">
        <f t="shared" si="23"/>
        <v>0</v>
      </c>
      <c r="AR450" s="141" t="s">
        <v>1428</v>
      </c>
      <c r="AT450" s="141" t="s">
        <v>1573</v>
      </c>
      <c r="AU450" s="141" t="s">
        <v>1295</v>
      </c>
      <c r="AY450" s="17" t="s">
        <v>1382</v>
      </c>
      <c r="BE450" s="142">
        <f t="shared" si="24"/>
        <v>0</v>
      </c>
      <c r="BF450" s="142">
        <f t="shared" si="25"/>
        <v>0</v>
      </c>
      <c r="BG450" s="142">
        <f t="shared" si="26"/>
        <v>0</v>
      </c>
      <c r="BH450" s="142">
        <f t="shared" si="27"/>
        <v>0</v>
      </c>
      <c r="BI450" s="142">
        <f t="shared" si="28"/>
        <v>0</v>
      </c>
      <c r="BJ450" s="17" t="s">
        <v>1293</v>
      </c>
      <c r="BK450" s="142">
        <f t="shared" si="29"/>
        <v>0</v>
      </c>
      <c r="BL450" s="17" t="s">
        <v>1388</v>
      </c>
      <c r="BM450" s="141" t="s">
        <v>1908</v>
      </c>
    </row>
    <row r="451" spans="2:65" s="1" customFormat="1" ht="37.9" customHeight="1">
      <c r="B451" s="129"/>
      <c r="C451" s="130" t="s">
        <v>1909</v>
      </c>
      <c r="D451" s="130" t="s">
        <v>1384</v>
      </c>
      <c r="E451" s="131" t="s">
        <v>1910</v>
      </c>
      <c r="F451" s="132" t="s">
        <v>1911</v>
      </c>
      <c r="G451" s="133" t="s">
        <v>1387</v>
      </c>
      <c r="H451" s="134">
        <v>72</v>
      </c>
      <c r="I451" s="135"/>
      <c r="J451" s="135">
        <f t="shared" si="20"/>
        <v>0</v>
      </c>
      <c r="K451" s="136"/>
      <c r="L451" s="29"/>
      <c r="M451" s="137" t="s">
        <v>1214</v>
      </c>
      <c r="N451" s="138" t="s">
        <v>1250</v>
      </c>
      <c r="O451" s="139">
        <v>1.8640000000000001</v>
      </c>
      <c r="P451" s="139">
        <f t="shared" si="21"/>
        <v>134.208</v>
      </c>
      <c r="Q451" s="139">
        <v>2.0000000000000002E-5</v>
      </c>
      <c r="R451" s="139">
        <f t="shared" si="22"/>
        <v>1.4400000000000001E-3</v>
      </c>
      <c r="S451" s="139">
        <v>0</v>
      </c>
      <c r="T451" s="140">
        <f t="shared" si="23"/>
        <v>0</v>
      </c>
      <c r="AR451" s="141" t="s">
        <v>1388</v>
      </c>
      <c r="AT451" s="141" t="s">
        <v>1384</v>
      </c>
      <c r="AU451" s="141" t="s">
        <v>1295</v>
      </c>
      <c r="AY451" s="17" t="s">
        <v>1382</v>
      </c>
      <c r="BE451" s="142">
        <f t="shared" si="24"/>
        <v>0</v>
      </c>
      <c r="BF451" s="142">
        <f t="shared" si="25"/>
        <v>0</v>
      </c>
      <c r="BG451" s="142">
        <f t="shared" si="26"/>
        <v>0</v>
      </c>
      <c r="BH451" s="142">
        <f t="shared" si="27"/>
        <v>0</v>
      </c>
      <c r="BI451" s="142">
        <f t="shared" si="28"/>
        <v>0</v>
      </c>
      <c r="BJ451" s="17" t="s">
        <v>1293</v>
      </c>
      <c r="BK451" s="142">
        <f t="shared" si="29"/>
        <v>0</v>
      </c>
      <c r="BL451" s="17" t="s">
        <v>1388</v>
      </c>
      <c r="BM451" s="141" t="s">
        <v>1912</v>
      </c>
    </row>
    <row r="452" spans="2:65" s="1" customFormat="1" ht="24.2" customHeight="1">
      <c r="B452" s="129"/>
      <c r="C452" s="167" t="s">
        <v>1913</v>
      </c>
      <c r="D452" s="167" t="s">
        <v>1573</v>
      </c>
      <c r="E452" s="168" t="s">
        <v>1914</v>
      </c>
      <c r="F452" s="169" t="s">
        <v>1915</v>
      </c>
      <c r="G452" s="170" t="s">
        <v>1387</v>
      </c>
      <c r="H452" s="171">
        <v>24</v>
      </c>
      <c r="I452" s="172"/>
      <c r="J452" s="172">
        <f t="shared" si="20"/>
        <v>0</v>
      </c>
      <c r="K452" s="173"/>
      <c r="L452" s="174"/>
      <c r="M452" s="175" t="s">
        <v>1214</v>
      </c>
      <c r="N452" s="176" t="s">
        <v>1250</v>
      </c>
      <c r="O452" s="139">
        <v>0</v>
      </c>
      <c r="P452" s="139">
        <f t="shared" si="21"/>
        <v>0</v>
      </c>
      <c r="Q452" s="139">
        <v>8.5000000000000006E-3</v>
      </c>
      <c r="R452" s="139">
        <f t="shared" si="22"/>
        <v>0.20400000000000001</v>
      </c>
      <c r="S452" s="139">
        <v>0</v>
      </c>
      <c r="T452" s="140">
        <f t="shared" si="23"/>
        <v>0</v>
      </c>
      <c r="AR452" s="141" t="s">
        <v>1428</v>
      </c>
      <c r="AT452" s="141" t="s">
        <v>1573</v>
      </c>
      <c r="AU452" s="141" t="s">
        <v>1295</v>
      </c>
      <c r="AY452" s="17" t="s">
        <v>1382</v>
      </c>
      <c r="BE452" s="142">
        <f t="shared" si="24"/>
        <v>0</v>
      </c>
      <c r="BF452" s="142">
        <f t="shared" si="25"/>
        <v>0</v>
      </c>
      <c r="BG452" s="142">
        <f t="shared" si="26"/>
        <v>0</v>
      </c>
      <c r="BH452" s="142">
        <f t="shared" si="27"/>
        <v>0</v>
      </c>
      <c r="BI452" s="142">
        <f t="shared" si="28"/>
        <v>0</v>
      </c>
      <c r="BJ452" s="17" t="s">
        <v>1293</v>
      </c>
      <c r="BK452" s="142">
        <f t="shared" si="29"/>
        <v>0</v>
      </c>
      <c r="BL452" s="17" t="s">
        <v>1388</v>
      </c>
      <c r="BM452" s="141" t="s">
        <v>1916</v>
      </c>
    </row>
    <row r="453" spans="2:65" s="1" customFormat="1" ht="16.5" customHeight="1">
      <c r="B453" s="129"/>
      <c r="C453" s="167" t="s">
        <v>1917</v>
      </c>
      <c r="D453" s="167" t="s">
        <v>1573</v>
      </c>
      <c r="E453" s="168" t="s">
        <v>1918</v>
      </c>
      <c r="F453" s="169" t="s">
        <v>1919</v>
      </c>
      <c r="G453" s="170" t="s">
        <v>1387</v>
      </c>
      <c r="H453" s="171">
        <v>24</v>
      </c>
      <c r="I453" s="172"/>
      <c r="J453" s="172">
        <f t="shared" si="20"/>
        <v>0</v>
      </c>
      <c r="K453" s="173"/>
      <c r="L453" s="174"/>
      <c r="M453" s="175" t="s">
        <v>1214</v>
      </c>
      <c r="N453" s="176" t="s">
        <v>1250</v>
      </c>
      <c r="O453" s="139">
        <v>0</v>
      </c>
      <c r="P453" s="139">
        <f t="shared" si="21"/>
        <v>0</v>
      </c>
      <c r="Q453" s="139">
        <v>6.4999999999999997E-4</v>
      </c>
      <c r="R453" s="139">
        <f t="shared" si="22"/>
        <v>1.5599999999999999E-2</v>
      </c>
      <c r="S453" s="139">
        <v>0</v>
      </c>
      <c r="T453" s="140">
        <f t="shared" si="23"/>
        <v>0</v>
      </c>
      <c r="AR453" s="141" t="s">
        <v>1428</v>
      </c>
      <c r="AT453" s="141" t="s">
        <v>1573</v>
      </c>
      <c r="AU453" s="141" t="s">
        <v>1295</v>
      </c>
      <c r="AY453" s="17" t="s">
        <v>1382</v>
      </c>
      <c r="BE453" s="142">
        <f t="shared" si="24"/>
        <v>0</v>
      </c>
      <c r="BF453" s="142">
        <f t="shared" si="25"/>
        <v>0</v>
      </c>
      <c r="BG453" s="142">
        <f t="shared" si="26"/>
        <v>0</v>
      </c>
      <c r="BH453" s="142">
        <f t="shared" si="27"/>
        <v>0</v>
      </c>
      <c r="BI453" s="142">
        <f t="shared" si="28"/>
        <v>0</v>
      </c>
      <c r="BJ453" s="17" t="s">
        <v>1293</v>
      </c>
      <c r="BK453" s="142">
        <f t="shared" si="29"/>
        <v>0</v>
      </c>
      <c r="BL453" s="17" t="s">
        <v>1388</v>
      </c>
      <c r="BM453" s="141" t="s">
        <v>1920</v>
      </c>
    </row>
    <row r="454" spans="2:65" s="1" customFormat="1" ht="24.2" customHeight="1">
      <c r="B454" s="129"/>
      <c r="C454" s="167" t="s">
        <v>1921</v>
      </c>
      <c r="D454" s="167" t="s">
        <v>1573</v>
      </c>
      <c r="E454" s="168" t="s">
        <v>1922</v>
      </c>
      <c r="F454" s="169" t="s">
        <v>1923</v>
      </c>
      <c r="G454" s="170" t="s">
        <v>1387</v>
      </c>
      <c r="H454" s="171">
        <v>24</v>
      </c>
      <c r="I454" s="172"/>
      <c r="J454" s="172">
        <f t="shared" si="20"/>
        <v>0</v>
      </c>
      <c r="K454" s="173"/>
      <c r="L454" s="174"/>
      <c r="M454" s="175" t="s">
        <v>1214</v>
      </c>
      <c r="N454" s="176" t="s">
        <v>1250</v>
      </c>
      <c r="O454" s="139">
        <v>0</v>
      </c>
      <c r="P454" s="139">
        <f t="shared" si="21"/>
        <v>0</v>
      </c>
      <c r="Q454" s="139">
        <v>2.9999999999999997E-4</v>
      </c>
      <c r="R454" s="139">
        <f t="shared" si="22"/>
        <v>7.1999999999999998E-3</v>
      </c>
      <c r="S454" s="139">
        <v>0</v>
      </c>
      <c r="T454" s="140">
        <f t="shared" si="23"/>
        <v>0</v>
      </c>
      <c r="AR454" s="141" t="s">
        <v>1428</v>
      </c>
      <c r="AT454" s="141" t="s">
        <v>1573</v>
      </c>
      <c r="AU454" s="141" t="s">
        <v>1295</v>
      </c>
      <c r="AY454" s="17" t="s">
        <v>1382</v>
      </c>
      <c r="BE454" s="142">
        <f t="shared" si="24"/>
        <v>0</v>
      </c>
      <c r="BF454" s="142">
        <f t="shared" si="25"/>
        <v>0</v>
      </c>
      <c r="BG454" s="142">
        <f t="shared" si="26"/>
        <v>0</v>
      </c>
      <c r="BH454" s="142">
        <f t="shared" si="27"/>
        <v>0</v>
      </c>
      <c r="BI454" s="142">
        <f t="shared" si="28"/>
        <v>0</v>
      </c>
      <c r="BJ454" s="17" t="s">
        <v>1293</v>
      </c>
      <c r="BK454" s="142">
        <f t="shared" si="29"/>
        <v>0</v>
      </c>
      <c r="BL454" s="17" t="s">
        <v>1388</v>
      </c>
      <c r="BM454" s="141" t="s">
        <v>1924</v>
      </c>
    </row>
    <row r="455" spans="2:65" s="1" customFormat="1" ht="44.25" customHeight="1">
      <c r="B455" s="129"/>
      <c r="C455" s="130" t="s">
        <v>1925</v>
      </c>
      <c r="D455" s="130" t="s">
        <v>1384</v>
      </c>
      <c r="E455" s="131" t="s">
        <v>1926</v>
      </c>
      <c r="F455" s="132" t="s">
        <v>1927</v>
      </c>
      <c r="G455" s="133" t="s">
        <v>1387</v>
      </c>
      <c r="H455" s="134">
        <v>3</v>
      </c>
      <c r="I455" s="135"/>
      <c r="J455" s="135">
        <f t="shared" si="20"/>
        <v>0</v>
      </c>
      <c r="K455" s="136"/>
      <c r="L455" s="29"/>
      <c r="M455" s="137" t="s">
        <v>1214</v>
      </c>
      <c r="N455" s="138" t="s">
        <v>1250</v>
      </c>
      <c r="O455" s="139">
        <v>0.75900000000000001</v>
      </c>
      <c r="P455" s="139">
        <f t="shared" si="21"/>
        <v>2.2770000000000001</v>
      </c>
      <c r="Q455" s="139">
        <v>1.67E-3</v>
      </c>
      <c r="R455" s="139">
        <f t="shared" si="22"/>
        <v>5.0100000000000006E-3</v>
      </c>
      <c r="S455" s="139">
        <v>0</v>
      </c>
      <c r="T455" s="140">
        <f t="shared" si="23"/>
        <v>0</v>
      </c>
      <c r="AR455" s="141" t="s">
        <v>1388</v>
      </c>
      <c r="AT455" s="141" t="s">
        <v>1384</v>
      </c>
      <c r="AU455" s="141" t="s">
        <v>1295</v>
      </c>
      <c r="AY455" s="17" t="s">
        <v>1382</v>
      </c>
      <c r="BE455" s="142">
        <f t="shared" si="24"/>
        <v>0</v>
      </c>
      <c r="BF455" s="142">
        <f t="shared" si="25"/>
        <v>0</v>
      </c>
      <c r="BG455" s="142">
        <f t="shared" si="26"/>
        <v>0</v>
      </c>
      <c r="BH455" s="142">
        <f t="shared" si="27"/>
        <v>0</v>
      </c>
      <c r="BI455" s="142">
        <f t="shared" si="28"/>
        <v>0</v>
      </c>
      <c r="BJ455" s="17" t="s">
        <v>1293</v>
      </c>
      <c r="BK455" s="142">
        <f t="shared" si="29"/>
        <v>0</v>
      </c>
      <c r="BL455" s="17" t="s">
        <v>1388</v>
      </c>
      <c r="BM455" s="141" t="s">
        <v>1928</v>
      </c>
    </row>
    <row r="456" spans="2:65" s="1" customFormat="1" ht="16.5" customHeight="1">
      <c r="B456" s="129"/>
      <c r="C456" s="167" t="s">
        <v>1929</v>
      </c>
      <c r="D456" s="167" t="s">
        <v>1573</v>
      </c>
      <c r="E456" s="168" t="s">
        <v>1930</v>
      </c>
      <c r="F456" s="169" t="s">
        <v>1931</v>
      </c>
      <c r="G456" s="170" t="s">
        <v>1387</v>
      </c>
      <c r="H456" s="171">
        <v>3</v>
      </c>
      <c r="I456" s="172"/>
      <c r="J456" s="172">
        <f t="shared" si="20"/>
        <v>0</v>
      </c>
      <c r="K456" s="173"/>
      <c r="L456" s="174"/>
      <c r="M456" s="175" t="s">
        <v>1214</v>
      </c>
      <c r="N456" s="176" t="s">
        <v>1250</v>
      </c>
      <c r="O456" s="139">
        <v>0</v>
      </c>
      <c r="P456" s="139">
        <f t="shared" si="21"/>
        <v>0</v>
      </c>
      <c r="Q456" s="139">
        <v>4.5900000000000003E-3</v>
      </c>
      <c r="R456" s="139">
        <f t="shared" si="22"/>
        <v>1.3770000000000001E-2</v>
      </c>
      <c r="S456" s="139">
        <v>0</v>
      </c>
      <c r="T456" s="140">
        <f t="shared" si="23"/>
        <v>0</v>
      </c>
      <c r="AR456" s="141" t="s">
        <v>1428</v>
      </c>
      <c r="AT456" s="141" t="s">
        <v>1573</v>
      </c>
      <c r="AU456" s="141" t="s">
        <v>1295</v>
      </c>
      <c r="AY456" s="17" t="s">
        <v>1382</v>
      </c>
      <c r="BE456" s="142">
        <f t="shared" si="24"/>
        <v>0</v>
      </c>
      <c r="BF456" s="142">
        <f t="shared" si="25"/>
        <v>0</v>
      </c>
      <c r="BG456" s="142">
        <f t="shared" si="26"/>
        <v>0</v>
      </c>
      <c r="BH456" s="142">
        <f t="shared" si="27"/>
        <v>0</v>
      </c>
      <c r="BI456" s="142">
        <f t="shared" si="28"/>
        <v>0</v>
      </c>
      <c r="BJ456" s="17" t="s">
        <v>1293</v>
      </c>
      <c r="BK456" s="142">
        <f t="shared" si="29"/>
        <v>0</v>
      </c>
      <c r="BL456" s="17" t="s">
        <v>1388</v>
      </c>
      <c r="BM456" s="141" t="s">
        <v>1932</v>
      </c>
    </row>
    <row r="457" spans="2:65" s="1" customFormat="1" ht="49.15" customHeight="1">
      <c r="B457" s="129"/>
      <c r="C457" s="130" t="s">
        <v>1933</v>
      </c>
      <c r="D457" s="130" t="s">
        <v>1384</v>
      </c>
      <c r="E457" s="131" t="s">
        <v>1934</v>
      </c>
      <c r="F457" s="132" t="s">
        <v>1935</v>
      </c>
      <c r="G457" s="133" t="s">
        <v>1387</v>
      </c>
      <c r="H457" s="134">
        <v>3</v>
      </c>
      <c r="I457" s="135"/>
      <c r="J457" s="135">
        <f t="shared" si="20"/>
        <v>0</v>
      </c>
      <c r="K457" s="136"/>
      <c r="L457" s="29"/>
      <c r="M457" s="137" t="s">
        <v>1214</v>
      </c>
      <c r="N457" s="138" t="s">
        <v>1250</v>
      </c>
      <c r="O457" s="139">
        <v>1.3979999999999999</v>
      </c>
      <c r="P457" s="139">
        <f t="shared" si="21"/>
        <v>4.194</v>
      </c>
      <c r="Q457" s="139">
        <v>7.3999999999999999E-4</v>
      </c>
      <c r="R457" s="139">
        <f t="shared" si="22"/>
        <v>2.2199999999999998E-3</v>
      </c>
      <c r="S457" s="139">
        <v>0</v>
      </c>
      <c r="T457" s="140">
        <f t="shared" si="23"/>
        <v>0</v>
      </c>
      <c r="AR457" s="141" t="s">
        <v>1388</v>
      </c>
      <c r="AT457" s="141" t="s">
        <v>1384</v>
      </c>
      <c r="AU457" s="141" t="s">
        <v>1295</v>
      </c>
      <c r="AY457" s="17" t="s">
        <v>1382</v>
      </c>
      <c r="BE457" s="142">
        <f t="shared" si="24"/>
        <v>0</v>
      </c>
      <c r="BF457" s="142">
        <f t="shared" si="25"/>
        <v>0</v>
      </c>
      <c r="BG457" s="142">
        <f t="shared" si="26"/>
        <v>0</v>
      </c>
      <c r="BH457" s="142">
        <f t="shared" si="27"/>
        <v>0</v>
      </c>
      <c r="BI457" s="142">
        <f t="shared" si="28"/>
        <v>0</v>
      </c>
      <c r="BJ457" s="17" t="s">
        <v>1293</v>
      </c>
      <c r="BK457" s="142">
        <f t="shared" si="29"/>
        <v>0</v>
      </c>
      <c r="BL457" s="17" t="s">
        <v>1388</v>
      </c>
      <c r="BM457" s="141" t="s">
        <v>1936</v>
      </c>
    </row>
    <row r="458" spans="2:65" s="1" customFormat="1" ht="16.5" customHeight="1">
      <c r="B458" s="129"/>
      <c r="C458" s="167" t="s">
        <v>1937</v>
      </c>
      <c r="D458" s="167" t="s">
        <v>1573</v>
      </c>
      <c r="E458" s="168" t="s">
        <v>1938</v>
      </c>
      <c r="F458" s="169" t="s">
        <v>1939</v>
      </c>
      <c r="G458" s="170" t="s">
        <v>1387</v>
      </c>
      <c r="H458" s="171">
        <v>3</v>
      </c>
      <c r="I458" s="172"/>
      <c r="J458" s="172">
        <f t="shared" si="20"/>
        <v>0</v>
      </c>
      <c r="K458" s="173"/>
      <c r="L458" s="174"/>
      <c r="M458" s="175" t="s">
        <v>1214</v>
      </c>
      <c r="N458" s="176" t="s">
        <v>1250</v>
      </c>
      <c r="O458" s="139">
        <v>0</v>
      </c>
      <c r="P458" s="139">
        <f t="shared" si="21"/>
        <v>0</v>
      </c>
      <c r="Q458" s="139">
        <v>1.6199999999999999E-2</v>
      </c>
      <c r="R458" s="139">
        <f t="shared" si="22"/>
        <v>4.8599999999999997E-2</v>
      </c>
      <c r="S458" s="139">
        <v>0</v>
      </c>
      <c r="T458" s="140">
        <f t="shared" si="23"/>
        <v>0</v>
      </c>
      <c r="AR458" s="141" t="s">
        <v>1428</v>
      </c>
      <c r="AT458" s="141" t="s">
        <v>1573</v>
      </c>
      <c r="AU458" s="141" t="s">
        <v>1295</v>
      </c>
      <c r="AY458" s="17" t="s">
        <v>1382</v>
      </c>
      <c r="BE458" s="142">
        <f t="shared" si="24"/>
        <v>0</v>
      </c>
      <c r="BF458" s="142">
        <f t="shared" si="25"/>
        <v>0</v>
      </c>
      <c r="BG458" s="142">
        <f t="shared" si="26"/>
        <v>0</v>
      </c>
      <c r="BH458" s="142">
        <f t="shared" si="27"/>
        <v>0</v>
      </c>
      <c r="BI458" s="142">
        <f t="shared" si="28"/>
        <v>0</v>
      </c>
      <c r="BJ458" s="17" t="s">
        <v>1293</v>
      </c>
      <c r="BK458" s="142">
        <f t="shared" si="29"/>
        <v>0</v>
      </c>
      <c r="BL458" s="17" t="s">
        <v>1388</v>
      </c>
      <c r="BM458" s="141" t="s">
        <v>1940</v>
      </c>
    </row>
    <row r="459" spans="2:65" s="1" customFormat="1" ht="24.2" customHeight="1">
      <c r="B459" s="129"/>
      <c r="C459" s="167" t="s">
        <v>1941</v>
      </c>
      <c r="D459" s="167" t="s">
        <v>1573</v>
      </c>
      <c r="E459" s="168" t="s">
        <v>1942</v>
      </c>
      <c r="F459" s="169" t="s">
        <v>1943</v>
      </c>
      <c r="G459" s="170" t="s">
        <v>1387</v>
      </c>
      <c r="H459" s="171">
        <v>3</v>
      </c>
      <c r="I459" s="172"/>
      <c r="J459" s="172">
        <f t="shared" si="20"/>
        <v>0</v>
      </c>
      <c r="K459" s="173"/>
      <c r="L459" s="174"/>
      <c r="M459" s="175" t="s">
        <v>1214</v>
      </c>
      <c r="N459" s="176" t="s">
        <v>1250</v>
      </c>
      <c r="O459" s="139">
        <v>0</v>
      </c>
      <c r="P459" s="139">
        <f t="shared" si="21"/>
        <v>0</v>
      </c>
      <c r="Q459" s="139">
        <v>7.3000000000000001E-3</v>
      </c>
      <c r="R459" s="139">
        <f t="shared" si="22"/>
        <v>2.1899999999999999E-2</v>
      </c>
      <c r="S459" s="139">
        <v>0</v>
      </c>
      <c r="T459" s="140">
        <f t="shared" si="23"/>
        <v>0</v>
      </c>
      <c r="AR459" s="141" t="s">
        <v>1428</v>
      </c>
      <c r="AT459" s="141" t="s">
        <v>1573</v>
      </c>
      <c r="AU459" s="141" t="s">
        <v>1295</v>
      </c>
      <c r="AY459" s="17" t="s">
        <v>1382</v>
      </c>
      <c r="BE459" s="142">
        <f t="shared" si="24"/>
        <v>0</v>
      </c>
      <c r="BF459" s="142">
        <f t="shared" si="25"/>
        <v>0</v>
      </c>
      <c r="BG459" s="142">
        <f t="shared" si="26"/>
        <v>0</v>
      </c>
      <c r="BH459" s="142">
        <f t="shared" si="27"/>
        <v>0</v>
      </c>
      <c r="BI459" s="142">
        <f t="shared" si="28"/>
        <v>0</v>
      </c>
      <c r="BJ459" s="17" t="s">
        <v>1293</v>
      </c>
      <c r="BK459" s="142">
        <f t="shared" si="29"/>
        <v>0</v>
      </c>
      <c r="BL459" s="17" t="s">
        <v>1388</v>
      </c>
      <c r="BM459" s="141" t="s">
        <v>1944</v>
      </c>
    </row>
    <row r="460" spans="2:65" s="1" customFormat="1" ht="16.5" customHeight="1">
      <c r="B460" s="129"/>
      <c r="C460" s="130" t="s">
        <v>1945</v>
      </c>
      <c r="D460" s="130" t="s">
        <v>1384</v>
      </c>
      <c r="E460" s="131" t="s">
        <v>1946</v>
      </c>
      <c r="F460" s="132" t="s">
        <v>1947</v>
      </c>
      <c r="G460" s="133" t="s">
        <v>1458</v>
      </c>
      <c r="H460" s="134">
        <v>98.7</v>
      </c>
      <c r="I460" s="135"/>
      <c r="J460" s="135">
        <f t="shared" si="20"/>
        <v>0</v>
      </c>
      <c r="K460" s="136"/>
      <c r="L460" s="29"/>
      <c r="M460" s="137" t="s">
        <v>1214</v>
      </c>
      <c r="N460" s="138" t="s">
        <v>1250</v>
      </c>
      <c r="O460" s="139">
        <v>4.3999999999999997E-2</v>
      </c>
      <c r="P460" s="139">
        <f t="shared" si="21"/>
        <v>4.3427999999999995</v>
      </c>
      <c r="Q460" s="139">
        <v>0</v>
      </c>
      <c r="R460" s="139">
        <f t="shared" si="22"/>
        <v>0</v>
      </c>
      <c r="S460" s="139">
        <v>0</v>
      </c>
      <c r="T460" s="140">
        <f t="shared" si="23"/>
        <v>0</v>
      </c>
      <c r="AR460" s="141" t="s">
        <v>1388</v>
      </c>
      <c r="AT460" s="141" t="s">
        <v>1384</v>
      </c>
      <c r="AU460" s="141" t="s">
        <v>1295</v>
      </c>
      <c r="AY460" s="17" t="s">
        <v>1382</v>
      </c>
      <c r="BE460" s="142">
        <f t="shared" si="24"/>
        <v>0</v>
      </c>
      <c r="BF460" s="142">
        <f t="shared" si="25"/>
        <v>0</v>
      </c>
      <c r="BG460" s="142">
        <f t="shared" si="26"/>
        <v>0</v>
      </c>
      <c r="BH460" s="142">
        <f t="shared" si="27"/>
        <v>0</v>
      </c>
      <c r="BI460" s="142">
        <f t="shared" si="28"/>
        <v>0</v>
      </c>
      <c r="BJ460" s="17" t="s">
        <v>1293</v>
      </c>
      <c r="BK460" s="142">
        <f t="shared" si="29"/>
        <v>0</v>
      </c>
      <c r="BL460" s="17" t="s">
        <v>1388</v>
      </c>
      <c r="BM460" s="141" t="s">
        <v>1948</v>
      </c>
    </row>
    <row r="461" spans="2:65" s="1" customFormat="1" ht="24.2" customHeight="1">
      <c r="B461" s="129"/>
      <c r="C461" s="130" t="s">
        <v>1949</v>
      </c>
      <c r="D461" s="130" t="s">
        <v>1384</v>
      </c>
      <c r="E461" s="131" t="s">
        <v>1950</v>
      </c>
      <c r="F461" s="132" t="s">
        <v>1951</v>
      </c>
      <c r="G461" s="133" t="s">
        <v>1458</v>
      </c>
      <c r="H461" s="134">
        <v>98.7</v>
      </c>
      <c r="I461" s="135"/>
      <c r="J461" s="135">
        <f t="shared" si="20"/>
        <v>0</v>
      </c>
      <c r="K461" s="136"/>
      <c r="L461" s="29"/>
      <c r="M461" s="137" t="s">
        <v>1214</v>
      </c>
      <c r="N461" s="138" t="s">
        <v>1250</v>
      </c>
      <c r="O461" s="139">
        <v>2.5999999999999999E-2</v>
      </c>
      <c r="P461" s="139">
        <f t="shared" si="21"/>
        <v>2.5661999999999998</v>
      </c>
      <c r="Q461" s="139">
        <v>0</v>
      </c>
      <c r="R461" s="139">
        <f t="shared" si="22"/>
        <v>0</v>
      </c>
      <c r="S461" s="139">
        <v>0</v>
      </c>
      <c r="T461" s="140">
        <f t="shared" si="23"/>
        <v>0</v>
      </c>
      <c r="AR461" s="141" t="s">
        <v>1388</v>
      </c>
      <c r="AT461" s="141" t="s">
        <v>1384</v>
      </c>
      <c r="AU461" s="141" t="s">
        <v>1295</v>
      </c>
      <c r="AY461" s="17" t="s">
        <v>1382</v>
      </c>
      <c r="BE461" s="142">
        <f t="shared" si="24"/>
        <v>0</v>
      </c>
      <c r="BF461" s="142">
        <f t="shared" si="25"/>
        <v>0</v>
      </c>
      <c r="BG461" s="142">
        <f t="shared" si="26"/>
        <v>0</v>
      </c>
      <c r="BH461" s="142">
        <f t="shared" si="27"/>
        <v>0</v>
      </c>
      <c r="BI461" s="142">
        <f t="shared" si="28"/>
        <v>0</v>
      </c>
      <c r="BJ461" s="17" t="s">
        <v>1293</v>
      </c>
      <c r="BK461" s="142">
        <f t="shared" si="29"/>
        <v>0</v>
      </c>
      <c r="BL461" s="17" t="s">
        <v>1388</v>
      </c>
      <c r="BM461" s="141" t="s">
        <v>1952</v>
      </c>
    </row>
    <row r="462" spans="2:65" s="1" customFormat="1" ht="24.2" customHeight="1">
      <c r="B462" s="129"/>
      <c r="C462" s="130" t="s">
        <v>1953</v>
      </c>
      <c r="D462" s="130" t="s">
        <v>1384</v>
      </c>
      <c r="E462" s="131" t="s">
        <v>1954</v>
      </c>
      <c r="F462" s="132" t="s">
        <v>1955</v>
      </c>
      <c r="G462" s="133" t="s">
        <v>1956</v>
      </c>
      <c r="H462" s="134">
        <v>28</v>
      </c>
      <c r="I462" s="135"/>
      <c r="J462" s="135">
        <f t="shared" si="20"/>
        <v>0</v>
      </c>
      <c r="K462" s="136"/>
      <c r="L462" s="29"/>
      <c r="M462" s="137" t="s">
        <v>1214</v>
      </c>
      <c r="N462" s="138" t="s">
        <v>1250</v>
      </c>
      <c r="O462" s="139">
        <v>0.84399999999999997</v>
      </c>
      <c r="P462" s="139">
        <f t="shared" si="21"/>
        <v>23.631999999999998</v>
      </c>
      <c r="Q462" s="139">
        <v>3.1E-4</v>
      </c>
      <c r="R462" s="139">
        <f t="shared" si="22"/>
        <v>8.6800000000000002E-3</v>
      </c>
      <c r="S462" s="139">
        <v>0</v>
      </c>
      <c r="T462" s="140">
        <f t="shared" si="23"/>
        <v>0</v>
      </c>
      <c r="AR462" s="141" t="s">
        <v>1388</v>
      </c>
      <c r="AT462" s="141" t="s">
        <v>1384</v>
      </c>
      <c r="AU462" s="141" t="s">
        <v>1295</v>
      </c>
      <c r="AY462" s="17" t="s">
        <v>1382</v>
      </c>
      <c r="BE462" s="142">
        <f t="shared" si="24"/>
        <v>0</v>
      </c>
      <c r="BF462" s="142">
        <f t="shared" si="25"/>
        <v>0</v>
      </c>
      <c r="BG462" s="142">
        <f t="shared" si="26"/>
        <v>0</v>
      </c>
      <c r="BH462" s="142">
        <f t="shared" si="27"/>
        <v>0</v>
      </c>
      <c r="BI462" s="142">
        <f t="shared" si="28"/>
        <v>0</v>
      </c>
      <c r="BJ462" s="17" t="s">
        <v>1293</v>
      </c>
      <c r="BK462" s="142">
        <f t="shared" si="29"/>
        <v>0</v>
      </c>
      <c r="BL462" s="17" t="s">
        <v>1388</v>
      </c>
      <c r="BM462" s="141" t="s">
        <v>1957</v>
      </c>
    </row>
    <row r="463" spans="2:65" s="1" customFormat="1" ht="24.2" customHeight="1">
      <c r="B463" s="129"/>
      <c r="C463" s="130" t="s">
        <v>1958</v>
      </c>
      <c r="D463" s="130" t="s">
        <v>1384</v>
      </c>
      <c r="E463" s="131" t="s">
        <v>1959</v>
      </c>
      <c r="F463" s="132" t="s">
        <v>1960</v>
      </c>
      <c r="G463" s="133" t="s">
        <v>1387</v>
      </c>
      <c r="H463" s="134">
        <v>2</v>
      </c>
      <c r="I463" s="135"/>
      <c r="J463" s="135">
        <f t="shared" si="20"/>
        <v>0</v>
      </c>
      <c r="K463" s="136"/>
      <c r="L463" s="29"/>
      <c r="M463" s="137" t="s">
        <v>1214</v>
      </c>
      <c r="N463" s="138" t="s">
        <v>1250</v>
      </c>
      <c r="O463" s="139">
        <v>10.3</v>
      </c>
      <c r="P463" s="139">
        <f t="shared" si="21"/>
        <v>20.6</v>
      </c>
      <c r="Q463" s="139">
        <v>0.45937</v>
      </c>
      <c r="R463" s="139">
        <f t="shared" si="22"/>
        <v>0.91874</v>
      </c>
      <c r="S463" s="139">
        <v>0</v>
      </c>
      <c r="T463" s="140">
        <f t="shared" si="23"/>
        <v>0</v>
      </c>
      <c r="AR463" s="141" t="s">
        <v>1388</v>
      </c>
      <c r="AT463" s="141" t="s">
        <v>1384</v>
      </c>
      <c r="AU463" s="141" t="s">
        <v>1295</v>
      </c>
      <c r="AY463" s="17" t="s">
        <v>1382</v>
      </c>
      <c r="BE463" s="142">
        <f t="shared" si="24"/>
        <v>0</v>
      </c>
      <c r="BF463" s="142">
        <f t="shared" si="25"/>
        <v>0</v>
      </c>
      <c r="BG463" s="142">
        <f t="shared" si="26"/>
        <v>0</v>
      </c>
      <c r="BH463" s="142">
        <f t="shared" si="27"/>
        <v>0</v>
      </c>
      <c r="BI463" s="142">
        <f t="shared" si="28"/>
        <v>0</v>
      </c>
      <c r="BJ463" s="17" t="s">
        <v>1293</v>
      </c>
      <c r="BK463" s="142">
        <f t="shared" si="29"/>
        <v>0</v>
      </c>
      <c r="BL463" s="17" t="s">
        <v>1388</v>
      </c>
      <c r="BM463" s="141" t="s">
        <v>1961</v>
      </c>
    </row>
    <row r="464" spans="2:65" s="1" customFormat="1" ht="24.2" customHeight="1">
      <c r="B464" s="129"/>
      <c r="C464" s="130" t="s">
        <v>1962</v>
      </c>
      <c r="D464" s="130" t="s">
        <v>1384</v>
      </c>
      <c r="E464" s="131" t="s">
        <v>1963</v>
      </c>
      <c r="F464" s="132" t="s">
        <v>1964</v>
      </c>
      <c r="G464" s="133" t="s">
        <v>1458</v>
      </c>
      <c r="H464" s="134">
        <v>611.1</v>
      </c>
      <c r="I464" s="135"/>
      <c r="J464" s="135">
        <f t="shared" si="20"/>
        <v>0</v>
      </c>
      <c r="K464" s="136"/>
      <c r="L464" s="29"/>
      <c r="M464" s="137" t="s">
        <v>1214</v>
      </c>
      <c r="N464" s="138" t="s">
        <v>1250</v>
      </c>
      <c r="O464" s="139">
        <v>4.5999999999999999E-2</v>
      </c>
      <c r="P464" s="139">
        <f t="shared" si="21"/>
        <v>28.110600000000002</v>
      </c>
      <c r="Q464" s="139">
        <v>0</v>
      </c>
      <c r="R464" s="139">
        <f t="shared" si="22"/>
        <v>0</v>
      </c>
      <c r="S464" s="139">
        <v>0</v>
      </c>
      <c r="T464" s="140">
        <f t="shared" si="23"/>
        <v>0</v>
      </c>
      <c r="AR464" s="141" t="s">
        <v>1388</v>
      </c>
      <c r="AT464" s="141" t="s">
        <v>1384</v>
      </c>
      <c r="AU464" s="141" t="s">
        <v>1295</v>
      </c>
      <c r="AY464" s="17" t="s">
        <v>1382</v>
      </c>
      <c r="BE464" s="142">
        <f t="shared" si="24"/>
        <v>0</v>
      </c>
      <c r="BF464" s="142">
        <f t="shared" si="25"/>
        <v>0</v>
      </c>
      <c r="BG464" s="142">
        <f t="shared" si="26"/>
        <v>0</v>
      </c>
      <c r="BH464" s="142">
        <f t="shared" si="27"/>
        <v>0</v>
      </c>
      <c r="BI464" s="142">
        <f t="shared" si="28"/>
        <v>0</v>
      </c>
      <c r="BJ464" s="17" t="s">
        <v>1293</v>
      </c>
      <c r="BK464" s="142">
        <f t="shared" si="29"/>
        <v>0</v>
      </c>
      <c r="BL464" s="17" t="s">
        <v>1388</v>
      </c>
      <c r="BM464" s="141" t="s">
        <v>1965</v>
      </c>
    </row>
    <row r="465" spans="2:65" s="1" customFormat="1" ht="24.2" customHeight="1">
      <c r="B465" s="129"/>
      <c r="C465" s="130" t="s">
        <v>1966</v>
      </c>
      <c r="D465" s="130" t="s">
        <v>1384</v>
      </c>
      <c r="E465" s="131" t="s">
        <v>1967</v>
      </c>
      <c r="F465" s="132" t="s">
        <v>1968</v>
      </c>
      <c r="G465" s="133" t="s">
        <v>1387</v>
      </c>
      <c r="H465" s="134">
        <v>40</v>
      </c>
      <c r="I465" s="135"/>
      <c r="J465" s="135">
        <f t="shared" si="20"/>
        <v>0</v>
      </c>
      <c r="K465" s="136"/>
      <c r="L465" s="29"/>
      <c r="M465" s="137" t="s">
        <v>1214</v>
      </c>
      <c r="N465" s="138" t="s">
        <v>1250</v>
      </c>
      <c r="O465" s="139">
        <v>1.5620000000000001</v>
      </c>
      <c r="P465" s="139">
        <f t="shared" si="21"/>
        <v>62.480000000000004</v>
      </c>
      <c r="Q465" s="139">
        <v>1.0189999999999999E-2</v>
      </c>
      <c r="R465" s="139">
        <f t="shared" si="22"/>
        <v>0.40759999999999996</v>
      </c>
      <c r="S465" s="139">
        <v>0</v>
      </c>
      <c r="T465" s="140">
        <f t="shared" si="23"/>
        <v>0</v>
      </c>
      <c r="AR465" s="141" t="s">
        <v>1388</v>
      </c>
      <c r="AT465" s="141" t="s">
        <v>1384</v>
      </c>
      <c r="AU465" s="141" t="s">
        <v>1295</v>
      </c>
      <c r="AY465" s="17" t="s">
        <v>1382</v>
      </c>
      <c r="BE465" s="142">
        <f t="shared" si="24"/>
        <v>0</v>
      </c>
      <c r="BF465" s="142">
        <f t="shared" si="25"/>
        <v>0</v>
      </c>
      <c r="BG465" s="142">
        <f t="shared" si="26"/>
        <v>0</v>
      </c>
      <c r="BH465" s="142">
        <f t="shared" si="27"/>
        <v>0</v>
      </c>
      <c r="BI465" s="142">
        <f t="shared" si="28"/>
        <v>0</v>
      </c>
      <c r="BJ465" s="17" t="s">
        <v>1293</v>
      </c>
      <c r="BK465" s="142">
        <f t="shared" si="29"/>
        <v>0</v>
      </c>
      <c r="BL465" s="17" t="s">
        <v>1388</v>
      </c>
      <c r="BM465" s="141" t="s">
        <v>1969</v>
      </c>
    </row>
    <row r="466" spans="2:65" s="1" customFormat="1" ht="16.5" customHeight="1">
      <c r="B466" s="129"/>
      <c r="C466" s="167" t="s">
        <v>1970</v>
      </c>
      <c r="D466" s="167" t="s">
        <v>1573</v>
      </c>
      <c r="E466" s="168" t="s">
        <v>1971</v>
      </c>
      <c r="F466" s="169" t="s">
        <v>1972</v>
      </c>
      <c r="G466" s="170" t="s">
        <v>1387</v>
      </c>
      <c r="H466" s="171">
        <v>7</v>
      </c>
      <c r="I466" s="172"/>
      <c r="J466" s="172">
        <f t="shared" si="20"/>
        <v>0</v>
      </c>
      <c r="K466" s="173"/>
      <c r="L466" s="174"/>
      <c r="M466" s="175" t="s">
        <v>1214</v>
      </c>
      <c r="N466" s="176" t="s">
        <v>1250</v>
      </c>
      <c r="O466" s="139">
        <v>0</v>
      </c>
      <c r="P466" s="139">
        <f t="shared" si="21"/>
        <v>0</v>
      </c>
      <c r="Q466" s="139">
        <v>0.26200000000000001</v>
      </c>
      <c r="R466" s="139">
        <f t="shared" si="22"/>
        <v>1.8340000000000001</v>
      </c>
      <c r="S466" s="139">
        <v>0</v>
      </c>
      <c r="T466" s="140">
        <f t="shared" si="23"/>
        <v>0</v>
      </c>
      <c r="AR466" s="141" t="s">
        <v>1428</v>
      </c>
      <c r="AT466" s="141" t="s">
        <v>1573</v>
      </c>
      <c r="AU466" s="141" t="s">
        <v>1295</v>
      </c>
      <c r="AY466" s="17" t="s">
        <v>1382</v>
      </c>
      <c r="BE466" s="142">
        <f t="shared" si="24"/>
        <v>0</v>
      </c>
      <c r="BF466" s="142">
        <f t="shared" si="25"/>
        <v>0</v>
      </c>
      <c r="BG466" s="142">
        <f t="shared" si="26"/>
        <v>0</v>
      </c>
      <c r="BH466" s="142">
        <f t="shared" si="27"/>
        <v>0</v>
      </c>
      <c r="BI466" s="142">
        <f t="shared" si="28"/>
        <v>0</v>
      </c>
      <c r="BJ466" s="17" t="s">
        <v>1293</v>
      </c>
      <c r="BK466" s="142">
        <f t="shared" si="29"/>
        <v>0</v>
      </c>
      <c r="BL466" s="17" t="s">
        <v>1388</v>
      </c>
      <c r="BM466" s="141" t="s">
        <v>1973</v>
      </c>
    </row>
    <row r="467" spans="2:65" s="1" customFormat="1" ht="16.5" customHeight="1">
      <c r="B467" s="129"/>
      <c r="C467" s="167" t="s">
        <v>1974</v>
      </c>
      <c r="D467" s="167" t="s">
        <v>1573</v>
      </c>
      <c r="E467" s="168" t="s">
        <v>1975</v>
      </c>
      <c r="F467" s="169" t="s">
        <v>1976</v>
      </c>
      <c r="G467" s="170" t="s">
        <v>1387</v>
      </c>
      <c r="H467" s="171">
        <v>7</v>
      </c>
      <c r="I467" s="172"/>
      <c r="J467" s="172">
        <f t="shared" si="20"/>
        <v>0</v>
      </c>
      <c r="K467" s="173"/>
      <c r="L467" s="174"/>
      <c r="M467" s="175" t="s">
        <v>1214</v>
      </c>
      <c r="N467" s="176" t="s">
        <v>1250</v>
      </c>
      <c r="O467" s="139">
        <v>0</v>
      </c>
      <c r="P467" s="139">
        <f t="shared" si="21"/>
        <v>0</v>
      </c>
      <c r="Q467" s="139">
        <v>0.52600000000000002</v>
      </c>
      <c r="R467" s="139">
        <f t="shared" si="22"/>
        <v>3.6820000000000004</v>
      </c>
      <c r="S467" s="139">
        <v>0</v>
      </c>
      <c r="T467" s="140">
        <f t="shared" si="23"/>
        <v>0</v>
      </c>
      <c r="AR467" s="141" t="s">
        <v>1428</v>
      </c>
      <c r="AT467" s="141" t="s">
        <v>1573</v>
      </c>
      <c r="AU467" s="141" t="s">
        <v>1295</v>
      </c>
      <c r="AY467" s="17" t="s">
        <v>1382</v>
      </c>
      <c r="BE467" s="142">
        <f t="shared" si="24"/>
        <v>0</v>
      </c>
      <c r="BF467" s="142">
        <f t="shared" si="25"/>
        <v>0</v>
      </c>
      <c r="BG467" s="142">
        <f t="shared" si="26"/>
        <v>0</v>
      </c>
      <c r="BH467" s="142">
        <f t="shared" si="27"/>
        <v>0</v>
      </c>
      <c r="BI467" s="142">
        <f t="shared" si="28"/>
        <v>0</v>
      </c>
      <c r="BJ467" s="17" t="s">
        <v>1293</v>
      </c>
      <c r="BK467" s="142">
        <f t="shared" si="29"/>
        <v>0</v>
      </c>
      <c r="BL467" s="17" t="s">
        <v>1388</v>
      </c>
      <c r="BM467" s="141" t="s">
        <v>1977</v>
      </c>
    </row>
    <row r="468" spans="2:65" s="1" customFormat="1" ht="21.75" customHeight="1">
      <c r="B468" s="129"/>
      <c r="C468" s="167" t="s">
        <v>1978</v>
      </c>
      <c r="D468" s="167" t="s">
        <v>1573</v>
      </c>
      <c r="E468" s="168" t="s">
        <v>1979</v>
      </c>
      <c r="F468" s="169" t="s">
        <v>1980</v>
      </c>
      <c r="G468" s="170" t="s">
        <v>1387</v>
      </c>
      <c r="H468" s="171">
        <v>26</v>
      </c>
      <c r="I468" s="172"/>
      <c r="J468" s="172">
        <f t="shared" si="20"/>
        <v>0</v>
      </c>
      <c r="K468" s="173"/>
      <c r="L468" s="174"/>
      <c r="M468" s="175" t="s">
        <v>1214</v>
      </c>
      <c r="N468" s="176" t="s">
        <v>1250</v>
      </c>
      <c r="O468" s="139">
        <v>0</v>
      </c>
      <c r="P468" s="139">
        <f t="shared" si="21"/>
        <v>0</v>
      </c>
      <c r="Q468" s="139">
        <v>1.054</v>
      </c>
      <c r="R468" s="139">
        <f t="shared" si="22"/>
        <v>27.404</v>
      </c>
      <c r="S468" s="139">
        <v>0</v>
      </c>
      <c r="T468" s="140">
        <f t="shared" si="23"/>
        <v>0</v>
      </c>
      <c r="AR468" s="141" t="s">
        <v>1428</v>
      </c>
      <c r="AT468" s="141" t="s">
        <v>1573</v>
      </c>
      <c r="AU468" s="141" t="s">
        <v>1295</v>
      </c>
      <c r="AY468" s="17" t="s">
        <v>1382</v>
      </c>
      <c r="BE468" s="142">
        <f t="shared" si="24"/>
        <v>0</v>
      </c>
      <c r="BF468" s="142">
        <f t="shared" si="25"/>
        <v>0</v>
      </c>
      <c r="BG468" s="142">
        <f t="shared" si="26"/>
        <v>0</v>
      </c>
      <c r="BH468" s="142">
        <f t="shared" si="27"/>
        <v>0</v>
      </c>
      <c r="BI468" s="142">
        <f t="shared" si="28"/>
        <v>0</v>
      </c>
      <c r="BJ468" s="17" t="s">
        <v>1293</v>
      </c>
      <c r="BK468" s="142">
        <f t="shared" si="29"/>
        <v>0</v>
      </c>
      <c r="BL468" s="17" t="s">
        <v>1388</v>
      </c>
      <c r="BM468" s="141" t="s">
        <v>1981</v>
      </c>
    </row>
    <row r="469" spans="2:65" s="1" customFormat="1" ht="24.2" customHeight="1">
      <c r="B469" s="129"/>
      <c r="C469" s="130" t="s">
        <v>1982</v>
      </c>
      <c r="D469" s="130" t="s">
        <v>1384</v>
      </c>
      <c r="E469" s="131" t="s">
        <v>1983</v>
      </c>
      <c r="F469" s="132" t="s">
        <v>1984</v>
      </c>
      <c r="G469" s="133" t="s">
        <v>1387</v>
      </c>
      <c r="H469" s="134">
        <v>28</v>
      </c>
      <c r="I469" s="135"/>
      <c r="J469" s="135">
        <f t="shared" si="20"/>
        <v>0</v>
      </c>
      <c r="K469" s="136"/>
      <c r="L469" s="29"/>
      <c r="M469" s="137" t="s">
        <v>1214</v>
      </c>
      <c r="N469" s="138" t="s">
        <v>1250</v>
      </c>
      <c r="O469" s="139">
        <v>2.08</v>
      </c>
      <c r="P469" s="139">
        <f t="shared" si="21"/>
        <v>58.24</v>
      </c>
      <c r="Q469" s="139">
        <v>2.8539999999999999E-2</v>
      </c>
      <c r="R469" s="139">
        <f t="shared" si="22"/>
        <v>0.79911999999999994</v>
      </c>
      <c r="S469" s="139">
        <v>0</v>
      </c>
      <c r="T469" s="140">
        <f t="shared" si="23"/>
        <v>0</v>
      </c>
      <c r="AR469" s="141" t="s">
        <v>1388</v>
      </c>
      <c r="AT469" s="141" t="s">
        <v>1384</v>
      </c>
      <c r="AU469" s="141" t="s">
        <v>1295</v>
      </c>
      <c r="AY469" s="17" t="s">
        <v>1382</v>
      </c>
      <c r="BE469" s="142">
        <f t="shared" si="24"/>
        <v>0</v>
      </c>
      <c r="BF469" s="142">
        <f t="shared" si="25"/>
        <v>0</v>
      </c>
      <c r="BG469" s="142">
        <f t="shared" si="26"/>
        <v>0</v>
      </c>
      <c r="BH469" s="142">
        <f t="shared" si="27"/>
        <v>0</v>
      </c>
      <c r="BI469" s="142">
        <f t="shared" si="28"/>
        <v>0</v>
      </c>
      <c r="BJ469" s="17" t="s">
        <v>1293</v>
      </c>
      <c r="BK469" s="142">
        <f t="shared" si="29"/>
        <v>0</v>
      </c>
      <c r="BL469" s="17" t="s">
        <v>1388</v>
      </c>
      <c r="BM469" s="141" t="s">
        <v>1985</v>
      </c>
    </row>
    <row r="470" spans="2:65" s="1" customFormat="1" ht="24.2" customHeight="1">
      <c r="B470" s="129"/>
      <c r="C470" s="167" t="s">
        <v>1986</v>
      </c>
      <c r="D470" s="167" t="s">
        <v>1573</v>
      </c>
      <c r="E470" s="168" t="s">
        <v>1987</v>
      </c>
      <c r="F470" s="169" t="s">
        <v>1988</v>
      </c>
      <c r="G470" s="170" t="s">
        <v>1387</v>
      </c>
      <c r="H470" s="171">
        <v>28</v>
      </c>
      <c r="I470" s="172"/>
      <c r="J470" s="172">
        <f t="shared" si="20"/>
        <v>0</v>
      </c>
      <c r="K470" s="173"/>
      <c r="L470" s="174"/>
      <c r="M470" s="175" t="s">
        <v>1214</v>
      </c>
      <c r="N470" s="176" t="s">
        <v>1250</v>
      </c>
      <c r="O470" s="139">
        <v>0</v>
      </c>
      <c r="P470" s="139">
        <f t="shared" si="21"/>
        <v>0</v>
      </c>
      <c r="Q470" s="139">
        <v>1.1599999999999999</v>
      </c>
      <c r="R470" s="139">
        <f t="shared" si="22"/>
        <v>32.479999999999997</v>
      </c>
      <c r="S470" s="139">
        <v>0</v>
      </c>
      <c r="T470" s="140">
        <f t="shared" si="23"/>
        <v>0</v>
      </c>
      <c r="AR470" s="141" t="s">
        <v>1428</v>
      </c>
      <c r="AT470" s="141" t="s">
        <v>1573</v>
      </c>
      <c r="AU470" s="141" t="s">
        <v>1295</v>
      </c>
      <c r="AY470" s="17" t="s">
        <v>1382</v>
      </c>
      <c r="BE470" s="142">
        <f t="shared" si="24"/>
        <v>0</v>
      </c>
      <c r="BF470" s="142">
        <f t="shared" si="25"/>
        <v>0</v>
      </c>
      <c r="BG470" s="142">
        <f t="shared" si="26"/>
        <v>0</v>
      </c>
      <c r="BH470" s="142">
        <f t="shared" si="27"/>
        <v>0</v>
      </c>
      <c r="BI470" s="142">
        <f t="shared" si="28"/>
        <v>0</v>
      </c>
      <c r="BJ470" s="17" t="s">
        <v>1293</v>
      </c>
      <c r="BK470" s="142">
        <f t="shared" si="29"/>
        <v>0</v>
      </c>
      <c r="BL470" s="17" t="s">
        <v>1388</v>
      </c>
      <c r="BM470" s="141" t="s">
        <v>1989</v>
      </c>
    </row>
    <row r="471" spans="2:65" s="1" customFormat="1" ht="24.2" customHeight="1">
      <c r="B471" s="129"/>
      <c r="C471" s="130" t="s">
        <v>1990</v>
      </c>
      <c r="D471" s="130" t="s">
        <v>1384</v>
      </c>
      <c r="E471" s="131" t="s">
        <v>1991</v>
      </c>
      <c r="F471" s="132" t="s">
        <v>1992</v>
      </c>
      <c r="G471" s="133" t="s">
        <v>1387</v>
      </c>
      <c r="H471" s="134">
        <v>2</v>
      </c>
      <c r="I471" s="135"/>
      <c r="J471" s="135">
        <f t="shared" si="20"/>
        <v>0</v>
      </c>
      <c r="K471" s="136"/>
      <c r="L471" s="29"/>
      <c r="M471" s="137" t="s">
        <v>1214</v>
      </c>
      <c r="N471" s="138" t="s">
        <v>1250</v>
      </c>
      <c r="O471" s="139">
        <v>1.6639999999999999</v>
      </c>
      <c r="P471" s="139">
        <f t="shared" si="21"/>
        <v>3.3279999999999998</v>
      </c>
      <c r="Q471" s="139">
        <v>1.248E-2</v>
      </c>
      <c r="R471" s="139">
        <f t="shared" si="22"/>
        <v>2.496E-2</v>
      </c>
      <c r="S471" s="139">
        <v>0</v>
      </c>
      <c r="T471" s="140">
        <f t="shared" si="23"/>
        <v>0</v>
      </c>
      <c r="AR471" s="141" t="s">
        <v>1388</v>
      </c>
      <c r="AT471" s="141" t="s">
        <v>1384</v>
      </c>
      <c r="AU471" s="141" t="s">
        <v>1295</v>
      </c>
      <c r="AY471" s="17" t="s">
        <v>1382</v>
      </c>
      <c r="BE471" s="142">
        <f t="shared" si="24"/>
        <v>0</v>
      </c>
      <c r="BF471" s="142">
        <f t="shared" si="25"/>
        <v>0</v>
      </c>
      <c r="BG471" s="142">
        <f t="shared" si="26"/>
        <v>0</v>
      </c>
      <c r="BH471" s="142">
        <f t="shared" si="27"/>
        <v>0</v>
      </c>
      <c r="BI471" s="142">
        <f t="shared" si="28"/>
        <v>0</v>
      </c>
      <c r="BJ471" s="17" t="s">
        <v>1293</v>
      </c>
      <c r="BK471" s="142">
        <f t="shared" si="29"/>
        <v>0</v>
      </c>
      <c r="BL471" s="17" t="s">
        <v>1388</v>
      </c>
      <c r="BM471" s="141" t="s">
        <v>1993</v>
      </c>
    </row>
    <row r="472" spans="2:65" s="1" customFormat="1" ht="24.2" customHeight="1">
      <c r="B472" s="129"/>
      <c r="C472" s="167" t="s">
        <v>1994</v>
      </c>
      <c r="D472" s="167" t="s">
        <v>1573</v>
      </c>
      <c r="E472" s="168" t="s">
        <v>1995</v>
      </c>
      <c r="F472" s="169" t="s">
        <v>1996</v>
      </c>
      <c r="G472" s="170" t="s">
        <v>1387</v>
      </c>
      <c r="H472" s="171">
        <v>2</v>
      </c>
      <c r="I472" s="172"/>
      <c r="J472" s="172">
        <f t="shared" si="20"/>
        <v>0</v>
      </c>
      <c r="K472" s="173"/>
      <c r="L472" s="174"/>
      <c r="M472" s="175" t="s">
        <v>1214</v>
      </c>
      <c r="N472" s="176" t="s">
        <v>1250</v>
      </c>
      <c r="O472" s="139">
        <v>0</v>
      </c>
      <c r="P472" s="139">
        <f t="shared" si="21"/>
        <v>0</v>
      </c>
      <c r="Q472" s="139">
        <v>0.54800000000000004</v>
      </c>
      <c r="R472" s="139">
        <f t="shared" si="22"/>
        <v>1.0960000000000001</v>
      </c>
      <c r="S472" s="139">
        <v>0</v>
      </c>
      <c r="T472" s="140">
        <f t="shared" si="23"/>
        <v>0</v>
      </c>
      <c r="AR472" s="141" t="s">
        <v>1428</v>
      </c>
      <c r="AT472" s="141" t="s">
        <v>1573</v>
      </c>
      <c r="AU472" s="141" t="s">
        <v>1295</v>
      </c>
      <c r="AY472" s="17" t="s">
        <v>1382</v>
      </c>
      <c r="BE472" s="142">
        <f t="shared" si="24"/>
        <v>0</v>
      </c>
      <c r="BF472" s="142">
        <f t="shared" si="25"/>
        <v>0</v>
      </c>
      <c r="BG472" s="142">
        <f t="shared" si="26"/>
        <v>0</v>
      </c>
      <c r="BH472" s="142">
        <f t="shared" si="27"/>
        <v>0</v>
      </c>
      <c r="BI472" s="142">
        <f t="shared" si="28"/>
        <v>0</v>
      </c>
      <c r="BJ472" s="17" t="s">
        <v>1293</v>
      </c>
      <c r="BK472" s="142">
        <f t="shared" si="29"/>
        <v>0</v>
      </c>
      <c r="BL472" s="17" t="s">
        <v>1388</v>
      </c>
      <c r="BM472" s="141" t="s">
        <v>1997</v>
      </c>
    </row>
    <row r="473" spans="2:65" s="1" customFormat="1" ht="24.2" customHeight="1">
      <c r="B473" s="129"/>
      <c r="C473" s="130" t="s">
        <v>1998</v>
      </c>
      <c r="D473" s="130" t="s">
        <v>1384</v>
      </c>
      <c r="E473" s="131" t="s">
        <v>1999</v>
      </c>
      <c r="F473" s="132" t="s">
        <v>2000</v>
      </c>
      <c r="G473" s="133" t="s">
        <v>1387</v>
      </c>
      <c r="H473" s="134">
        <v>26</v>
      </c>
      <c r="I473" s="135"/>
      <c r="J473" s="135">
        <f t="shared" si="20"/>
        <v>0</v>
      </c>
      <c r="K473" s="136"/>
      <c r="L473" s="29"/>
      <c r="M473" s="137" t="s">
        <v>1214</v>
      </c>
      <c r="N473" s="138" t="s">
        <v>1250</v>
      </c>
      <c r="O473" s="139">
        <v>0.81699999999999995</v>
      </c>
      <c r="P473" s="139">
        <f t="shared" si="21"/>
        <v>21.241999999999997</v>
      </c>
      <c r="Q473" s="139">
        <v>3.9269999999999999E-2</v>
      </c>
      <c r="R473" s="139">
        <f t="shared" si="22"/>
        <v>1.02102</v>
      </c>
      <c r="S473" s="139">
        <v>0</v>
      </c>
      <c r="T473" s="140">
        <f t="shared" si="23"/>
        <v>0</v>
      </c>
      <c r="AR473" s="141" t="s">
        <v>1388</v>
      </c>
      <c r="AT473" s="141" t="s">
        <v>1384</v>
      </c>
      <c r="AU473" s="141" t="s">
        <v>1295</v>
      </c>
      <c r="AY473" s="17" t="s">
        <v>1382</v>
      </c>
      <c r="BE473" s="142">
        <f t="shared" si="24"/>
        <v>0</v>
      </c>
      <c r="BF473" s="142">
        <f t="shared" si="25"/>
        <v>0</v>
      </c>
      <c r="BG473" s="142">
        <f t="shared" si="26"/>
        <v>0</v>
      </c>
      <c r="BH473" s="142">
        <f t="shared" si="27"/>
        <v>0</v>
      </c>
      <c r="BI473" s="142">
        <f t="shared" si="28"/>
        <v>0</v>
      </c>
      <c r="BJ473" s="17" t="s">
        <v>1293</v>
      </c>
      <c r="BK473" s="142">
        <f t="shared" si="29"/>
        <v>0</v>
      </c>
      <c r="BL473" s="17" t="s">
        <v>1388</v>
      </c>
      <c r="BM473" s="141" t="s">
        <v>2001</v>
      </c>
    </row>
    <row r="474" spans="2:65" s="1" customFormat="1" ht="24.2" customHeight="1">
      <c r="B474" s="129"/>
      <c r="C474" s="167" t="s">
        <v>2002</v>
      </c>
      <c r="D474" s="167" t="s">
        <v>1573</v>
      </c>
      <c r="E474" s="168" t="s">
        <v>2003</v>
      </c>
      <c r="F474" s="169" t="s">
        <v>2004</v>
      </c>
      <c r="G474" s="170" t="s">
        <v>1387</v>
      </c>
      <c r="H474" s="171">
        <v>26</v>
      </c>
      <c r="I474" s="172"/>
      <c r="J474" s="172">
        <f t="shared" si="20"/>
        <v>0</v>
      </c>
      <c r="K474" s="173"/>
      <c r="L474" s="174"/>
      <c r="M474" s="175" t="s">
        <v>1214</v>
      </c>
      <c r="N474" s="176" t="s">
        <v>1250</v>
      </c>
      <c r="O474" s="139">
        <v>0</v>
      </c>
      <c r="P474" s="139">
        <f t="shared" si="21"/>
        <v>0</v>
      </c>
      <c r="Q474" s="139">
        <v>0.52100000000000002</v>
      </c>
      <c r="R474" s="139">
        <f t="shared" si="22"/>
        <v>13.546000000000001</v>
      </c>
      <c r="S474" s="139">
        <v>0</v>
      </c>
      <c r="T474" s="140">
        <f t="shared" si="23"/>
        <v>0</v>
      </c>
      <c r="AR474" s="141" t="s">
        <v>1428</v>
      </c>
      <c r="AT474" s="141" t="s">
        <v>1573</v>
      </c>
      <c r="AU474" s="141" t="s">
        <v>1295</v>
      </c>
      <c r="AY474" s="17" t="s">
        <v>1382</v>
      </c>
      <c r="BE474" s="142">
        <f t="shared" si="24"/>
        <v>0</v>
      </c>
      <c r="BF474" s="142">
        <f t="shared" si="25"/>
        <v>0</v>
      </c>
      <c r="BG474" s="142">
        <f t="shared" si="26"/>
        <v>0</v>
      </c>
      <c r="BH474" s="142">
        <f t="shared" si="27"/>
        <v>0</v>
      </c>
      <c r="BI474" s="142">
        <f t="shared" si="28"/>
        <v>0</v>
      </c>
      <c r="BJ474" s="17" t="s">
        <v>1293</v>
      </c>
      <c r="BK474" s="142">
        <f t="shared" si="29"/>
        <v>0</v>
      </c>
      <c r="BL474" s="17" t="s">
        <v>1388</v>
      </c>
      <c r="BM474" s="141" t="s">
        <v>2005</v>
      </c>
    </row>
    <row r="475" spans="2:65" s="1" customFormat="1" ht="24.2" customHeight="1">
      <c r="B475" s="129"/>
      <c r="C475" s="130" t="s">
        <v>2006</v>
      </c>
      <c r="D475" s="130" t="s">
        <v>1384</v>
      </c>
      <c r="E475" s="131" t="s">
        <v>2007</v>
      </c>
      <c r="F475" s="132" t="s">
        <v>2008</v>
      </c>
      <c r="G475" s="133" t="s">
        <v>1387</v>
      </c>
      <c r="H475" s="134">
        <v>28</v>
      </c>
      <c r="I475" s="135"/>
      <c r="J475" s="135">
        <f t="shared" si="20"/>
        <v>0</v>
      </c>
      <c r="K475" s="136"/>
      <c r="L475" s="29"/>
      <c r="M475" s="137" t="s">
        <v>1214</v>
      </c>
      <c r="N475" s="138" t="s">
        <v>1250</v>
      </c>
      <c r="O475" s="139">
        <v>1.694</v>
      </c>
      <c r="P475" s="139">
        <f t="shared" si="21"/>
        <v>47.432000000000002</v>
      </c>
      <c r="Q475" s="139">
        <v>0.21734000000000001</v>
      </c>
      <c r="R475" s="139">
        <f t="shared" si="22"/>
        <v>6.0855199999999998</v>
      </c>
      <c r="S475" s="139">
        <v>0</v>
      </c>
      <c r="T475" s="140">
        <f t="shared" si="23"/>
        <v>0</v>
      </c>
      <c r="AR475" s="141" t="s">
        <v>1388</v>
      </c>
      <c r="AT475" s="141" t="s">
        <v>1384</v>
      </c>
      <c r="AU475" s="141" t="s">
        <v>1295</v>
      </c>
      <c r="AY475" s="17" t="s">
        <v>1382</v>
      </c>
      <c r="BE475" s="142">
        <f t="shared" si="24"/>
        <v>0</v>
      </c>
      <c r="BF475" s="142">
        <f t="shared" si="25"/>
        <v>0</v>
      </c>
      <c r="BG475" s="142">
        <f t="shared" si="26"/>
        <v>0</v>
      </c>
      <c r="BH475" s="142">
        <f t="shared" si="27"/>
        <v>0</v>
      </c>
      <c r="BI475" s="142">
        <f t="shared" si="28"/>
        <v>0</v>
      </c>
      <c r="BJ475" s="17" t="s">
        <v>1293</v>
      </c>
      <c r="BK475" s="142">
        <f t="shared" si="29"/>
        <v>0</v>
      </c>
      <c r="BL475" s="17" t="s">
        <v>1388</v>
      </c>
      <c r="BM475" s="141" t="s">
        <v>2009</v>
      </c>
    </row>
    <row r="476" spans="2:65" s="1" customFormat="1" ht="24.2" customHeight="1">
      <c r="B476" s="129"/>
      <c r="C476" s="167" t="s">
        <v>2010</v>
      </c>
      <c r="D476" s="167" t="s">
        <v>1573</v>
      </c>
      <c r="E476" s="168" t="s">
        <v>2011</v>
      </c>
      <c r="F476" s="169" t="s">
        <v>2012</v>
      </c>
      <c r="G476" s="170" t="s">
        <v>1387</v>
      </c>
      <c r="H476" s="171">
        <v>28</v>
      </c>
      <c r="I476" s="172"/>
      <c r="J476" s="172">
        <f t="shared" si="20"/>
        <v>0</v>
      </c>
      <c r="K476" s="173"/>
      <c r="L476" s="174"/>
      <c r="M476" s="175" t="s">
        <v>1214</v>
      </c>
      <c r="N476" s="176" t="s">
        <v>1250</v>
      </c>
      <c r="O476" s="139">
        <v>0</v>
      </c>
      <c r="P476" s="139">
        <f t="shared" si="21"/>
        <v>0</v>
      </c>
      <c r="Q476" s="139">
        <v>0.156</v>
      </c>
      <c r="R476" s="139">
        <f t="shared" si="22"/>
        <v>4.3680000000000003</v>
      </c>
      <c r="S476" s="139">
        <v>0</v>
      </c>
      <c r="T476" s="140">
        <f t="shared" si="23"/>
        <v>0</v>
      </c>
      <c r="AR476" s="141" t="s">
        <v>1428</v>
      </c>
      <c r="AT476" s="141" t="s">
        <v>1573</v>
      </c>
      <c r="AU476" s="141" t="s">
        <v>1295</v>
      </c>
      <c r="AY476" s="17" t="s">
        <v>1382</v>
      </c>
      <c r="BE476" s="142">
        <f t="shared" si="24"/>
        <v>0</v>
      </c>
      <c r="BF476" s="142">
        <f t="shared" si="25"/>
        <v>0</v>
      </c>
      <c r="BG476" s="142">
        <f t="shared" si="26"/>
        <v>0</v>
      </c>
      <c r="BH476" s="142">
        <f t="shared" si="27"/>
        <v>0</v>
      </c>
      <c r="BI476" s="142">
        <f t="shared" si="28"/>
        <v>0</v>
      </c>
      <c r="BJ476" s="17" t="s">
        <v>1293</v>
      </c>
      <c r="BK476" s="142">
        <f t="shared" si="29"/>
        <v>0</v>
      </c>
      <c r="BL476" s="17" t="s">
        <v>1388</v>
      </c>
      <c r="BM476" s="141" t="s">
        <v>2013</v>
      </c>
    </row>
    <row r="477" spans="2:65" s="1" customFormat="1" ht="16.5" customHeight="1">
      <c r="B477" s="129"/>
      <c r="C477" s="130" t="s">
        <v>2014</v>
      </c>
      <c r="D477" s="130" t="s">
        <v>1384</v>
      </c>
      <c r="E477" s="131" t="s">
        <v>2015</v>
      </c>
      <c r="F477" s="132" t="s">
        <v>2016</v>
      </c>
      <c r="G477" s="133" t="s">
        <v>1387</v>
      </c>
      <c r="H477" s="134">
        <v>3</v>
      </c>
      <c r="I477" s="135"/>
      <c r="J477" s="135">
        <f t="shared" si="20"/>
        <v>0</v>
      </c>
      <c r="K477" s="136"/>
      <c r="L477" s="29"/>
      <c r="M477" s="137" t="s">
        <v>1214</v>
      </c>
      <c r="N477" s="138" t="s">
        <v>1250</v>
      </c>
      <c r="O477" s="139">
        <v>0.86299999999999999</v>
      </c>
      <c r="P477" s="139">
        <f t="shared" si="21"/>
        <v>2.589</v>
      </c>
      <c r="Q477" s="139">
        <v>0.12303</v>
      </c>
      <c r="R477" s="139">
        <f t="shared" si="22"/>
        <v>0.36909000000000003</v>
      </c>
      <c r="S477" s="139">
        <v>0</v>
      </c>
      <c r="T477" s="140">
        <f t="shared" si="23"/>
        <v>0</v>
      </c>
      <c r="AR477" s="141" t="s">
        <v>1388</v>
      </c>
      <c r="AT477" s="141" t="s">
        <v>1384</v>
      </c>
      <c r="AU477" s="141" t="s">
        <v>1295</v>
      </c>
      <c r="AY477" s="17" t="s">
        <v>1382</v>
      </c>
      <c r="BE477" s="142">
        <f t="shared" si="24"/>
        <v>0</v>
      </c>
      <c r="BF477" s="142">
        <f t="shared" si="25"/>
        <v>0</v>
      </c>
      <c r="BG477" s="142">
        <f t="shared" si="26"/>
        <v>0</v>
      </c>
      <c r="BH477" s="142">
        <f t="shared" si="27"/>
        <v>0</v>
      </c>
      <c r="BI477" s="142">
        <f t="shared" si="28"/>
        <v>0</v>
      </c>
      <c r="BJ477" s="17" t="s">
        <v>1293</v>
      </c>
      <c r="BK477" s="142">
        <f t="shared" si="29"/>
        <v>0</v>
      </c>
      <c r="BL477" s="17" t="s">
        <v>1388</v>
      </c>
      <c r="BM477" s="141" t="s">
        <v>2017</v>
      </c>
    </row>
    <row r="478" spans="2:65" s="1" customFormat="1" ht="16.5" customHeight="1">
      <c r="B478" s="129"/>
      <c r="C478" s="167" t="s">
        <v>2018</v>
      </c>
      <c r="D478" s="167" t="s">
        <v>1573</v>
      </c>
      <c r="E478" s="168" t="s">
        <v>2019</v>
      </c>
      <c r="F478" s="169" t="s">
        <v>2020</v>
      </c>
      <c r="G478" s="170" t="s">
        <v>1387</v>
      </c>
      <c r="H478" s="171">
        <v>3</v>
      </c>
      <c r="I478" s="172"/>
      <c r="J478" s="172">
        <f t="shared" si="20"/>
        <v>0</v>
      </c>
      <c r="K478" s="173"/>
      <c r="L478" s="174"/>
      <c r="M478" s="175" t="s">
        <v>1214</v>
      </c>
      <c r="N478" s="176" t="s">
        <v>1250</v>
      </c>
      <c r="O478" s="139">
        <v>0</v>
      </c>
      <c r="P478" s="139">
        <f t="shared" si="21"/>
        <v>0</v>
      </c>
      <c r="Q478" s="139">
        <v>1.123E-2</v>
      </c>
      <c r="R478" s="139">
        <f t="shared" si="22"/>
        <v>3.3689999999999998E-2</v>
      </c>
      <c r="S478" s="139">
        <v>0</v>
      </c>
      <c r="T478" s="140">
        <f t="shared" si="23"/>
        <v>0</v>
      </c>
      <c r="AR478" s="141" t="s">
        <v>1428</v>
      </c>
      <c r="AT478" s="141" t="s">
        <v>1573</v>
      </c>
      <c r="AU478" s="141" t="s">
        <v>1295</v>
      </c>
      <c r="AY478" s="17" t="s">
        <v>1382</v>
      </c>
      <c r="BE478" s="142">
        <f t="shared" si="24"/>
        <v>0</v>
      </c>
      <c r="BF478" s="142">
        <f t="shared" si="25"/>
        <v>0</v>
      </c>
      <c r="BG478" s="142">
        <f t="shared" si="26"/>
        <v>0</v>
      </c>
      <c r="BH478" s="142">
        <f t="shared" si="27"/>
        <v>0</v>
      </c>
      <c r="BI478" s="142">
        <f t="shared" si="28"/>
        <v>0</v>
      </c>
      <c r="BJ478" s="17" t="s">
        <v>1293</v>
      </c>
      <c r="BK478" s="142">
        <f t="shared" si="29"/>
        <v>0</v>
      </c>
      <c r="BL478" s="17" t="s">
        <v>1388</v>
      </c>
      <c r="BM478" s="141" t="s">
        <v>2021</v>
      </c>
    </row>
    <row r="479" spans="2:65" s="1" customFormat="1" ht="16.5" customHeight="1">
      <c r="B479" s="129"/>
      <c r="C479" s="167" t="s">
        <v>2022</v>
      </c>
      <c r="D479" s="167" t="s">
        <v>1573</v>
      </c>
      <c r="E479" s="168" t="s">
        <v>2023</v>
      </c>
      <c r="F479" s="169" t="s">
        <v>2024</v>
      </c>
      <c r="G479" s="170" t="s">
        <v>1387</v>
      </c>
      <c r="H479" s="171">
        <v>3</v>
      </c>
      <c r="I479" s="172"/>
      <c r="J479" s="172">
        <f t="shared" si="20"/>
        <v>0</v>
      </c>
      <c r="K479" s="173"/>
      <c r="L479" s="174"/>
      <c r="M479" s="175" t="s">
        <v>1214</v>
      </c>
      <c r="N479" s="176" t="s">
        <v>1250</v>
      </c>
      <c r="O479" s="139">
        <v>0</v>
      </c>
      <c r="P479" s="139">
        <f t="shared" si="21"/>
        <v>0</v>
      </c>
      <c r="Q479" s="139">
        <v>6.4999999999999997E-4</v>
      </c>
      <c r="R479" s="139">
        <f t="shared" si="22"/>
        <v>1.9499999999999999E-3</v>
      </c>
      <c r="S479" s="139">
        <v>0</v>
      </c>
      <c r="T479" s="140">
        <f t="shared" si="23"/>
        <v>0</v>
      </c>
      <c r="AR479" s="141" t="s">
        <v>1428</v>
      </c>
      <c r="AT479" s="141" t="s">
        <v>1573</v>
      </c>
      <c r="AU479" s="141" t="s">
        <v>1295</v>
      </c>
      <c r="AY479" s="17" t="s">
        <v>1382</v>
      </c>
      <c r="BE479" s="142">
        <f t="shared" si="24"/>
        <v>0</v>
      </c>
      <c r="BF479" s="142">
        <f t="shared" si="25"/>
        <v>0</v>
      </c>
      <c r="BG479" s="142">
        <f t="shared" si="26"/>
        <v>0</v>
      </c>
      <c r="BH479" s="142">
        <f t="shared" si="27"/>
        <v>0</v>
      </c>
      <c r="BI479" s="142">
        <f t="shared" si="28"/>
        <v>0</v>
      </c>
      <c r="BJ479" s="17" t="s">
        <v>1293</v>
      </c>
      <c r="BK479" s="142">
        <f t="shared" si="29"/>
        <v>0</v>
      </c>
      <c r="BL479" s="17" t="s">
        <v>1388</v>
      </c>
      <c r="BM479" s="141" t="s">
        <v>2025</v>
      </c>
    </row>
    <row r="480" spans="2:65" s="1" customFormat="1" ht="16.5" customHeight="1">
      <c r="B480" s="129"/>
      <c r="C480" s="130" t="s">
        <v>2026</v>
      </c>
      <c r="D480" s="130" t="s">
        <v>1384</v>
      </c>
      <c r="E480" s="131" t="s">
        <v>2027</v>
      </c>
      <c r="F480" s="132" t="s">
        <v>2028</v>
      </c>
      <c r="G480" s="133" t="s">
        <v>1458</v>
      </c>
      <c r="H480" s="134">
        <v>118.44</v>
      </c>
      <c r="I480" s="135"/>
      <c r="J480" s="135">
        <f t="shared" si="20"/>
        <v>0</v>
      </c>
      <c r="K480" s="136"/>
      <c r="L480" s="29"/>
      <c r="M480" s="137" t="s">
        <v>1214</v>
      </c>
      <c r="N480" s="138" t="s">
        <v>1250</v>
      </c>
      <c r="O480" s="139">
        <v>5.3999999999999999E-2</v>
      </c>
      <c r="P480" s="139">
        <f t="shared" si="21"/>
        <v>6.3957600000000001</v>
      </c>
      <c r="Q480" s="139">
        <v>1.9000000000000001E-4</v>
      </c>
      <c r="R480" s="139">
        <f t="shared" si="22"/>
        <v>2.2503600000000002E-2</v>
      </c>
      <c r="S480" s="139">
        <v>0</v>
      </c>
      <c r="T480" s="140">
        <f t="shared" si="23"/>
        <v>0</v>
      </c>
      <c r="AR480" s="141" t="s">
        <v>1388</v>
      </c>
      <c r="AT480" s="141" t="s">
        <v>1384</v>
      </c>
      <c r="AU480" s="141" t="s">
        <v>1295</v>
      </c>
      <c r="AY480" s="17" t="s">
        <v>1382</v>
      </c>
      <c r="BE480" s="142">
        <f t="shared" si="24"/>
        <v>0</v>
      </c>
      <c r="BF480" s="142">
        <f t="shared" si="25"/>
        <v>0</v>
      </c>
      <c r="BG480" s="142">
        <f t="shared" si="26"/>
        <v>0</v>
      </c>
      <c r="BH480" s="142">
        <f t="shared" si="27"/>
        <v>0</v>
      </c>
      <c r="BI480" s="142">
        <f t="shared" si="28"/>
        <v>0</v>
      </c>
      <c r="BJ480" s="17" t="s">
        <v>1293</v>
      </c>
      <c r="BK480" s="142">
        <f t="shared" si="29"/>
        <v>0</v>
      </c>
      <c r="BL480" s="17" t="s">
        <v>1388</v>
      </c>
      <c r="BM480" s="141" t="s">
        <v>2029</v>
      </c>
    </row>
    <row r="481" spans="2:65" s="12" customFormat="1">
      <c r="B481" s="143"/>
      <c r="D481" s="144" t="s">
        <v>1398</v>
      </c>
      <c r="F481" s="146" t="s">
        <v>2030</v>
      </c>
      <c r="H481" s="147">
        <v>118.44</v>
      </c>
      <c r="L481" s="143"/>
      <c r="M481" s="148"/>
      <c r="T481" s="149"/>
      <c r="AT481" s="145" t="s">
        <v>1398</v>
      </c>
      <c r="AU481" s="145" t="s">
        <v>1295</v>
      </c>
      <c r="AV481" s="12" t="s">
        <v>1295</v>
      </c>
      <c r="AW481" s="12" t="s">
        <v>1216</v>
      </c>
      <c r="AX481" s="12" t="s">
        <v>1293</v>
      </c>
      <c r="AY481" s="145" t="s">
        <v>1382</v>
      </c>
    </row>
    <row r="482" spans="2:65" s="1" customFormat="1" ht="21.75" customHeight="1">
      <c r="B482" s="129"/>
      <c r="C482" s="130" t="s">
        <v>2031</v>
      </c>
      <c r="D482" s="130" t="s">
        <v>1384</v>
      </c>
      <c r="E482" s="131" t="s">
        <v>2032</v>
      </c>
      <c r="F482" s="132" t="s">
        <v>2033</v>
      </c>
      <c r="G482" s="133" t="s">
        <v>1458</v>
      </c>
      <c r="H482" s="134">
        <v>851.76</v>
      </c>
      <c r="I482" s="135"/>
      <c r="J482" s="135">
        <f>ROUND(I482*H482,2)</f>
        <v>0</v>
      </c>
      <c r="K482" s="136"/>
      <c r="L482" s="29"/>
      <c r="M482" s="137" t="s">
        <v>1214</v>
      </c>
      <c r="N482" s="138" t="s">
        <v>1250</v>
      </c>
      <c r="O482" s="139">
        <v>2.1999999999999999E-2</v>
      </c>
      <c r="P482" s="139">
        <f>O482*H482</f>
        <v>18.738719999999997</v>
      </c>
      <c r="Q482" s="139">
        <v>6.0000000000000002E-5</v>
      </c>
      <c r="R482" s="139">
        <f>Q482*H482</f>
        <v>5.1105600000000001E-2</v>
      </c>
      <c r="S482" s="139">
        <v>0</v>
      </c>
      <c r="T482" s="140">
        <f>S482*H482</f>
        <v>0</v>
      </c>
      <c r="AR482" s="141" t="s">
        <v>1388</v>
      </c>
      <c r="AT482" s="141" t="s">
        <v>1384</v>
      </c>
      <c r="AU482" s="141" t="s">
        <v>1295</v>
      </c>
      <c r="AY482" s="17" t="s">
        <v>1382</v>
      </c>
      <c r="BE482" s="142">
        <f>IF(N482="základní",J482,0)</f>
        <v>0</v>
      </c>
      <c r="BF482" s="142">
        <f>IF(N482="snížená",J482,0)</f>
        <v>0</v>
      </c>
      <c r="BG482" s="142">
        <f>IF(N482="zákl. přenesená",J482,0)</f>
        <v>0</v>
      </c>
      <c r="BH482" s="142">
        <f>IF(N482="sníž. přenesená",J482,0)</f>
        <v>0</v>
      </c>
      <c r="BI482" s="142">
        <f>IF(N482="nulová",J482,0)</f>
        <v>0</v>
      </c>
      <c r="BJ482" s="17" t="s">
        <v>1293</v>
      </c>
      <c r="BK482" s="142">
        <f>ROUND(I482*H482,2)</f>
        <v>0</v>
      </c>
      <c r="BL482" s="17" t="s">
        <v>1388</v>
      </c>
      <c r="BM482" s="141" t="s">
        <v>2034</v>
      </c>
    </row>
    <row r="483" spans="2:65" s="12" customFormat="1">
      <c r="B483" s="143"/>
      <c r="D483" s="144" t="s">
        <v>1398</v>
      </c>
      <c r="E483" s="145" t="s">
        <v>1214</v>
      </c>
      <c r="F483" s="146" t="s">
        <v>2035</v>
      </c>
      <c r="H483" s="147">
        <v>709.8</v>
      </c>
      <c r="L483" s="143"/>
      <c r="M483" s="148"/>
      <c r="T483" s="149"/>
      <c r="AT483" s="145" t="s">
        <v>1398</v>
      </c>
      <c r="AU483" s="145" t="s">
        <v>1295</v>
      </c>
      <c r="AV483" s="12" t="s">
        <v>1295</v>
      </c>
      <c r="AW483" s="12" t="s">
        <v>1241</v>
      </c>
      <c r="AX483" s="12" t="s">
        <v>1293</v>
      </c>
      <c r="AY483" s="145" t="s">
        <v>1382</v>
      </c>
    </row>
    <row r="484" spans="2:65" s="12" customFormat="1">
      <c r="B484" s="143"/>
      <c r="D484" s="144" t="s">
        <v>1398</v>
      </c>
      <c r="F484" s="146" t="s">
        <v>2036</v>
      </c>
      <c r="H484" s="147">
        <v>851.76</v>
      </c>
      <c r="L484" s="143"/>
      <c r="M484" s="148"/>
      <c r="T484" s="149"/>
      <c r="AT484" s="145" t="s">
        <v>1398</v>
      </c>
      <c r="AU484" s="145" t="s">
        <v>1295</v>
      </c>
      <c r="AV484" s="12" t="s">
        <v>1295</v>
      </c>
      <c r="AW484" s="12" t="s">
        <v>1216</v>
      </c>
      <c r="AX484" s="12" t="s">
        <v>1293</v>
      </c>
      <c r="AY484" s="145" t="s">
        <v>1382</v>
      </c>
    </row>
    <row r="485" spans="2:65" s="1" customFormat="1" ht="37.9" customHeight="1">
      <c r="B485" s="129"/>
      <c r="C485" s="130" t="s">
        <v>2037</v>
      </c>
      <c r="D485" s="130" t="s">
        <v>1384</v>
      </c>
      <c r="E485" s="131" t="s">
        <v>2038</v>
      </c>
      <c r="F485" s="132" t="s">
        <v>2039</v>
      </c>
      <c r="G485" s="133" t="s">
        <v>1387</v>
      </c>
      <c r="H485" s="134">
        <v>25</v>
      </c>
      <c r="I485" s="135"/>
      <c r="J485" s="135">
        <f t="shared" ref="J485:J493" si="30">ROUND(I485*H485,2)</f>
        <v>0</v>
      </c>
      <c r="K485" s="136"/>
      <c r="L485" s="29"/>
      <c r="M485" s="137" t="s">
        <v>1214</v>
      </c>
      <c r="N485" s="138" t="s">
        <v>1250</v>
      </c>
      <c r="O485" s="139">
        <v>1.052</v>
      </c>
      <c r="P485" s="139">
        <f t="shared" ref="P485:P493" si="31">O485*H485</f>
        <v>26.3</v>
      </c>
      <c r="Q485" s="139">
        <v>0</v>
      </c>
      <c r="R485" s="139">
        <f t="shared" ref="R485:R493" si="32">Q485*H485</f>
        <v>0</v>
      </c>
      <c r="S485" s="139">
        <v>0</v>
      </c>
      <c r="T485" s="140">
        <f t="shared" ref="T485:T493" si="33">S485*H485</f>
        <v>0</v>
      </c>
      <c r="AR485" s="141" t="s">
        <v>1388</v>
      </c>
      <c r="AT485" s="141" t="s">
        <v>1384</v>
      </c>
      <c r="AU485" s="141" t="s">
        <v>1295</v>
      </c>
      <c r="AY485" s="17" t="s">
        <v>1382</v>
      </c>
      <c r="BE485" s="142">
        <f t="shared" ref="BE485:BE493" si="34">IF(N485="základní",J485,0)</f>
        <v>0</v>
      </c>
      <c r="BF485" s="142">
        <f t="shared" ref="BF485:BF493" si="35">IF(N485="snížená",J485,0)</f>
        <v>0</v>
      </c>
      <c r="BG485" s="142">
        <f t="shared" ref="BG485:BG493" si="36">IF(N485="zákl. přenesená",J485,0)</f>
        <v>0</v>
      </c>
      <c r="BH485" s="142">
        <f t="shared" ref="BH485:BH493" si="37">IF(N485="sníž. přenesená",J485,0)</f>
        <v>0</v>
      </c>
      <c r="BI485" s="142">
        <f t="shared" ref="BI485:BI493" si="38">IF(N485="nulová",J485,0)</f>
        <v>0</v>
      </c>
      <c r="BJ485" s="17" t="s">
        <v>1293</v>
      </c>
      <c r="BK485" s="142">
        <f t="shared" ref="BK485:BK493" si="39">ROUND(I485*H485,2)</f>
        <v>0</v>
      </c>
      <c r="BL485" s="17" t="s">
        <v>1388</v>
      </c>
      <c r="BM485" s="141" t="s">
        <v>2040</v>
      </c>
    </row>
    <row r="486" spans="2:65" s="1" customFormat="1" ht="16.5" customHeight="1">
      <c r="B486" s="129"/>
      <c r="C486" s="167" t="s">
        <v>2041</v>
      </c>
      <c r="D486" s="167" t="s">
        <v>1573</v>
      </c>
      <c r="E486" s="168" t="s">
        <v>2042</v>
      </c>
      <c r="F486" s="169" t="s">
        <v>2043</v>
      </c>
      <c r="G486" s="170" t="s">
        <v>1387</v>
      </c>
      <c r="H486" s="171">
        <v>5</v>
      </c>
      <c r="I486" s="172"/>
      <c r="J486" s="172">
        <f t="shared" si="30"/>
        <v>0</v>
      </c>
      <c r="K486" s="173"/>
      <c r="L486" s="174"/>
      <c r="M486" s="175" t="s">
        <v>1214</v>
      </c>
      <c r="N486" s="176" t="s">
        <v>1250</v>
      </c>
      <c r="O486" s="139">
        <v>0</v>
      </c>
      <c r="P486" s="139">
        <f t="shared" si="31"/>
        <v>0</v>
      </c>
      <c r="Q486" s="139">
        <v>2.5000000000000001E-4</v>
      </c>
      <c r="R486" s="139">
        <f t="shared" si="32"/>
        <v>1.25E-3</v>
      </c>
      <c r="S486" s="139">
        <v>0</v>
      </c>
      <c r="T486" s="140">
        <f t="shared" si="33"/>
        <v>0</v>
      </c>
      <c r="AR486" s="141" t="s">
        <v>1428</v>
      </c>
      <c r="AT486" s="141" t="s">
        <v>1573</v>
      </c>
      <c r="AU486" s="141" t="s">
        <v>1295</v>
      </c>
      <c r="AY486" s="17" t="s">
        <v>1382</v>
      </c>
      <c r="BE486" s="142">
        <f t="shared" si="34"/>
        <v>0</v>
      </c>
      <c r="BF486" s="142">
        <f t="shared" si="35"/>
        <v>0</v>
      </c>
      <c r="BG486" s="142">
        <f t="shared" si="36"/>
        <v>0</v>
      </c>
      <c r="BH486" s="142">
        <f t="shared" si="37"/>
        <v>0</v>
      </c>
      <c r="BI486" s="142">
        <f t="shared" si="38"/>
        <v>0</v>
      </c>
      <c r="BJ486" s="17" t="s">
        <v>1293</v>
      </c>
      <c r="BK486" s="142">
        <f t="shared" si="39"/>
        <v>0</v>
      </c>
      <c r="BL486" s="17" t="s">
        <v>1388</v>
      </c>
      <c r="BM486" s="141" t="s">
        <v>2044</v>
      </c>
    </row>
    <row r="487" spans="2:65" s="1" customFormat="1" ht="16.5" customHeight="1">
      <c r="B487" s="129"/>
      <c r="C487" s="167" t="s">
        <v>2045</v>
      </c>
      <c r="D487" s="167" t="s">
        <v>1573</v>
      </c>
      <c r="E487" s="168" t="s">
        <v>2046</v>
      </c>
      <c r="F487" s="169" t="s">
        <v>2047</v>
      </c>
      <c r="G487" s="170" t="s">
        <v>1387</v>
      </c>
      <c r="H487" s="171">
        <v>1</v>
      </c>
      <c r="I487" s="172"/>
      <c r="J487" s="172">
        <f t="shared" si="30"/>
        <v>0</v>
      </c>
      <c r="K487" s="173"/>
      <c r="L487" s="174"/>
      <c r="M487" s="175" t="s">
        <v>1214</v>
      </c>
      <c r="N487" s="176" t="s">
        <v>1250</v>
      </c>
      <c r="O487" s="139">
        <v>0</v>
      </c>
      <c r="P487" s="139">
        <f t="shared" si="31"/>
        <v>0</v>
      </c>
      <c r="Q487" s="139">
        <v>3.5E-4</v>
      </c>
      <c r="R487" s="139">
        <f t="shared" si="32"/>
        <v>3.5E-4</v>
      </c>
      <c r="S487" s="139">
        <v>0</v>
      </c>
      <c r="T487" s="140">
        <f t="shared" si="33"/>
        <v>0</v>
      </c>
      <c r="AR487" s="141" t="s">
        <v>1428</v>
      </c>
      <c r="AT487" s="141" t="s">
        <v>1573</v>
      </c>
      <c r="AU487" s="141" t="s">
        <v>1295</v>
      </c>
      <c r="AY487" s="17" t="s">
        <v>1382</v>
      </c>
      <c r="BE487" s="142">
        <f t="shared" si="34"/>
        <v>0</v>
      </c>
      <c r="BF487" s="142">
        <f t="shared" si="35"/>
        <v>0</v>
      </c>
      <c r="BG487" s="142">
        <f t="shared" si="36"/>
        <v>0</v>
      </c>
      <c r="BH487" s="142">
        <f t="shared" si="37"/>
        <v>0</v>
      </c>
      <c r="BI487" s="142">
        <f t="shared" si="38"/>
        <v>0</v>
      </c>
      <c r="BJ487" s="17" t="s">
        <v>1293</v>
      </c>
      <c r="BK487" s="142">
        <f t="shared" si="39"/>
        <v>0</v>
      </c>
      <c r="BL487" s="17" t="s">
        <v>1388</v>
      </c>
      <c r="BM487" s="141" t="s">
        <v>2048</v>
      </c>
    </row>
    <row r="488" spans="2:65" s="1" customFormat="1" ht="16.5" customHeight="1">
      <c r="B488" s="129"/>
      <c r="C488" s="167" t="s">
        <v>2049</v>
      </c>
      <c r="D488" s="167" t="s">
        <v>1573</v>
      </c>
      <c r="E488" s="168" t="s">
        <v>2050</v>
      </c>
      <c r="F488" s="169" t="s">
        <v>2051</v>
      </c>
      <c r="G488" s="170" t="s">
        <v>1387</v>
      </c>
      <c r="H488" s="171">
        <v>4</v>
      </c>
      <c r="I488" s="172"/>
      <c r="J488" s="172">
        <f t="shared" si="30"/>
        <v>0</v>
      </c>
      <c r="K488" s="173"/>
      <c r="L488" s="174"/>
      <c r="M488" s="175" t="s">
        <v>1214</v>
      </c>
      <c r="N488" s="176" t="s">
        <v>1250</v>
      </c>
      <c r="O488" s="139">
        <v>0</v>
      </c>
      <c r="P488" s="139">
        <f t="shared" si="31"/>
        <v>0</v>
      </c>
      <c r="Q488" s="139">
        <v>5.1999999999999995E-4</v>
      </c>
      <c r="R488" s="139">
        <f t="shared" si="32"/>
        <v>2.0799999999999998E-3</v>
      </c>
      <c r="S488" s="139">
        <v>0</v>
      </c>
      <c r="T488" s="140">
        <f t="shared" si="33"/>
        <v>0</v>
      </c>
      <c r="AR488" s="141" t="s">
        <v>1428</v>
      </c>
      <c r="AT488" s="141" t="s">
        <v>1573</v>
      </c>
      <c r="AU488" s="141" t="s">
        <v>1295</v>
      </c>
      <c r="AY488" s="17" t="s">
        <v>1382</v>
      </c>
      <c r="BE488" s="142">
        <f t="shared" si="34"/>
        <v>0</v>
      </c>
      <c r="BF488" s="142">
        <f t="shared" si="35"/>
        <v>0</v>
      </c>
      <c r="BG488" s="142">
        <f t="shared" si="36"/>
        <v>0</v>
      </c>
      <c r="BH488" s="142">
        <f t="shared" si="37"/>
        <v>0</v>
      </c>
      <c r="BI488" s="142">
        <f t="shared" si="38"/>
        <v>0</v>
      </c>
      <c r="BJ488" s="17" t="s">
        <v>1293</v>
      </c>
      <c r="BK488" s="142">
        <f t="shared" si="39"/>
        <v>0</v>
      </c>
      <c r="BL488" s="17" t="s">
        <v>1388</v>
      </c>
      <c r="BM488" s="141" t="s">
        <v>2052</v>
      </c>
    </row>
    <row r="489" spans="2:65" s="1" customFormat="1" ht="16.5" customHeight="1">
      <c r="B489" s="129"/>
      <c r="C489" s="167" t="s">
        <v>2053</v>
      </c>
      <c r="D489" s="167" t="s">
        <v>1573</v>
      </c>
      <c r="E489" s="168" t="s">
        <v>2054</v>
      </c>
      <c r="F489" s="169" t="s">
        <v>2055</v>
      </c>
      <c r="G489" s="170" t="s">
        <v>1387</v>
      </c>
      <c r="H489" s="171">
        <v>1</v>
      </c>
      <c r="I489" s="172"/>
      <c r="J489" s="172">
        <f t="shared" si="30"/>
        <v>0</v>
      </c>
      <c r="K489" s="173"/>
      <c r="L489" s="174"/>
      <c r="M489" s="175" t="s">
        <v>1214</v>
      </c>
      <c r="N489" s="176" t="s">
        <v>1250</v>
      </c>
      <c r="O489" s="139">
        <v>0</v>
      </c>
      <c r="P489" s="139">
        <f t="shared" si="31"/>
        <v>0</v>
      </c>
      <c r="Q489" s="139">
        <v>5.1999999999999995E-4</v>
      </c>
      <c r="R489" s="139">
        <f t="shared" si="32"/>
        <v>5.1999999999999995E-4</v>
      </c>
      <c r="S489" s="139">
        <v>0</v>
      </c>
      <c r="T489" s="140">
        <f t="shared" si="33"/>
        <v>0</v>
      </c>
      <c r="AR489" s="141" t="s">
        <v>1428</v>
      </c>
      <c r="AT489" s="141" t="s">
        <v>1573</v>
      </c>
      <c r="AU489" s="141" t="s">
        <v>1295</v>
      </c>
      <c r="AY489" s="17" t="s">
        <v>1382</v>
      </c>
      <c r="BE489" s="142">
        <f t="shared" si="34"/>
        <v>0</v>
      </c>
      <c r="BF489" s="142">
        <f t="shared" si="35"/>
        <v>0</v>
      </c>
      <c r="BG489" s="142">
        <f t="shared" si="36"/>
        <v>0</v>
      </c>
      <c r="BH489" s="142">
        <f t="shared" si="37"/>
        <v>0</v>
      </c>
      <c r="BI489" s="142">
        <f t="shared" si="38"/>
        <v>0</v>
      </c>
      <c r="BJ489" s="17" t="s">
        <v>1293</v>
      </c>
      <c r="BK489" s="142">
        <f t="shared" si="39"/>
        <v>0</v>
      </c>
      <c r="BL489" s="17" t="s">
        <v>1388</v>
      </c>
      <c r="BM489" s="141" t="s">
        <v>2056</v>
      </c>
    </row>
    <row r="490" spans="2:65" s="1" customFormat="1" ht="21.75" customHeight="1">
      <c r="B490" s="129"/>
      <c r="C490" s="167" t="s">
        <v>2057</v>
      </c>
      <c r="D490" s="167" t="s">
        <v>1573</v>
      </c>
      <c r="E490" s="168" t="s">
        <v>2058</v>
      </c>
      <c r="F490" s="169" t="s">
        <v>2059</v>
      </c>
      <c r="G490" s="170" t="s">
        <v>1387</v>
      </c>
      <c r="H490" s="171">
        <v>7</v>
      </c>
      <c r="I490" s="172"/>
      <c r="J490" s="172">
        <f t="shared" si="30"/>
        <v>0</v>
      </c>
      <c r="K490" s="173"/>
      <c r="L490" s="174"/>
      <c r="M490" s="175" t="s">
        <v>1214</v>
      </c>
      <c r="N490" s="176" t="s">
        <v>1250</v>
      </c>
      <c r="O490" s="139">
        <v>0</v>
      </c>
      <c r="P490" s="139">
        <f t="shared" si="31"/>
        <v>0</v>
      </c>
      <c r="Q490" s="139">
        <v>3.2000000000000002E-3</v>
      </c>
      <c r="R490" s="139">
        <f t="shared" si="32"/>
        <v>2.24E-2</v>
      </c>
      <c r="S490" s="139">
        <v>0</v>
      </c>
      <c r="T490" s="140">
        <f t="shared" si="33"/>
        <v>0</v>
      </c>
      <c r="AR490" s="141" t="s">
        <v>1428</v>
      </c>
      <c r="AT490" s="141" t="s">
        <v>1573</v>
      </c>
      <c r="AU490" s="141" t="s">
        <v>1295</v>
      </c>
      <c r="AY490" s="17" t="s">
        <v>1382</v>
      </c>
      <c r="BE490" s="142">
        <f t="shared" si="34"/>
        <v>0</v>
      </c>
      <c r="BF490" s="142">
        <f t="shared" si="35"/>
        <v>0</v>
      </c>
      <c r="BG490" s="142">
        <f t="shared" si="36"/>
        <v>0</v>
      </c>
      <c r="BH490" s="142">
        <f t="shared" si="37"/>
        <v>0</v>
      </c>
      <c r="BI490" s="142">
        <f t="shared" si="38"/>
        <v>0</v>
      </c>
      <c r="BJ490" s="17" t="s">
        <v>1293</v>
      </c>
      <c r="BK490" s="142">
        <f t="shared" si="39"/>
        <v>0</v>
      </c>
      <c r="BL490" s="17" t="s">
        <v>1388</v>
      </c>
      <c r="BM490" s="141" t="s">
        <v>2060</v>
      </c>
    </row>
    <row r="491" spans="2:65" s="1" customFormat="1" ht="16.5" customHeight="1">
      <c r="B491" s="129"/>
      <c r="C491" s="167" t="s">
        <v>2061</v>
      </c>
      <c r="D491" s="167" t="s">
        <v>1573</v>
      </c>
      <c r="E491" s="168" t="s">
        <v>2062</v>
      </c>
      <c r="F491" s="169" t="s">
        <v>2063</v>
      </c>
      <c r="G491" s="170" t="s">
        <v>1387</v>
      </c>
      <c r="H491" s="171">
        <v>7</v>
      </c>
      <c r="I491" s="172"/>
      <c r="J491" s="172">
        <f t="shared" si="30"/>
        <v>0</v>
      </c>
      <c r="K491" s="173"/>
      <c r="L491" s="174"/>
      <c r="M491" s="175" t="s">
        <v>1214</v>
      </c>
      <c r="N491" s="176" t="s">
        <v>1250</v>
      </c>
      <c r="O491" s="139">
        <v>0</v>
      </c>
      <c r="P491" s="139">
        <f t="shared" si="31"/>
        <v>0</v>
      </c>
      <c r="Q491" s="139">
        <v>3.2000000000000003E-4</v>
      </c>
      <c r="R491" s="139">
        <f t="shared" si="32"/>
        <v>2.2400000000000002E-3</v>
      </c>
      <c r="S491" s="139">
        <v>0</v>
      </c>
      <c r="T491" s="140">
        <f t="shared" si="33"/>
        <v>0</v>
      </c>
      <c r="AR491" s="141" t="s">
        <v>1428</v>
      </c>
      <c r="AT491" s="141" t="s">
        <v>1573</v>
      </c>
      <c r="AU491" s="141" t="s">
        <v>1295</v>
      </c>
      <c r="AY491" s="17" t="s">
        <v>1382</v>
      </c>
      <c r="BE491" s="142">
        <f t="shared" si="34"/>
        <v>0</v>
      </c>
      <c r="BF491" s="142">
        <f t="shared" si="35"/>
        <v>0</v>
      </c>
      <c r="BG491" s="142">
        <f t="shared" si="36"/>
        <v>0</v>
      </c>
      <c r="BH491" s="142">
        <f t="shared" si="37"/>
        <v>0</v>
      </c>
      <c r="BI491" s="142">
        <f t="shared" si="38"/>
        <v>0</v>
      </c>
      <c r="BJ491" s="17" t="s">
        <v>1293</v>
      </c>
      <c r="BK491" s="142">
        <f t="shared" si="39"/>
        <v>0</v>
      </c>
      <c r="BL491" s="17" t="s">
        <v>1388</v>
      </c>
      <c r="BM491" s="141" t="s">
        <v>2064</v>
      </c>
    </row>
    <row r="492" spans="2:65" s="1" customFormat="1" ht="24.2" customHeight="1">
      <c r="B492" s="129"/>
      <c r="C492" s="130" t="s">
        <v>2065</v>
      </c>
      <c r="D492" s="130" t="s">
        <v>1384</v>
      </c>
      <c r="E492" s="131" t="s">
        <v>2066</v>
      </c>
      <c r="F492" s="132" t="s">
        <v>2067</v>
      </c>
      <c r="G492" s="133" t="s">
        <v>1387</v>
      </c>
      <c r="H492" s="134">
        <v>2</v>
      </c>
      <c r="I492" s="135"/>
      <c r="J492" s="135">
        <f t="shared" si="30"/>
        <v>0</v>
      </c>
      <c r="K492" s="136"/>
      <c r="L492" s="29"/>
      <c r="M492" s="137" t="s">
        <v>1214</v>
      </c>
      <c r="N492" s="138" t="s">
        <v>1250</v>
      </c>
      <c r="O492" s="139">
        <v>8.3000000000000004E-2</v>
      </c>
      <c r="P492" s="139">
        <f t="shared" si="31"/>
        <v>0.16600000000000001</v>
      </c>
      <c r="Q492" s="139">
        <v>1.0300000000000001E-3</v>
      </c>
      <c r="R492" s="139">
        <f t="shared" si="32"/>
        <v>2.0600000000000002E-3</v>
      </c>
      <c r="S492" s="139">
        <v>0</v>
      </c>
      <c r="T492" s="140">
        <f t="shared" si="33"/>
        <v>0</v>
      </c>
      <c r="AR492" s="141" t="s">
        <v>1388</v>
      </c>
      <c r="AT492" s="141" t="s">
        <v>1384</v>
      </c>
      <c r="AU492" s="141" t="s">
        <v>1295</v>
      </c>
      <c r="AY492" s="17" t="s">
        <v>1382</v>
      </c>
      <c r="BE492" s="142">
        <f t="shared" si="34"/>
        <v>0</v>
      </c>
      <c r="BF492" s="142">
        <f t="shared" si="35"/>
        <v>0</v>
      </c>
      <c r="BG492" s="142">
        <f t="shared" si="36"/>
        <v>0</v>
      </c>
      <c r="BH492" s="142">
        <f t="shared" si="37"/>
        <v>0</v>
      </c>
      <c r="BI492" s="142">
        <f t="shared" si="38"/>
        <v>0</v>
      </c>
      <c r="BJ492" s="17" t="s">
        <v>1293</v>
      </c>
      <c r="BK492" s="142">
        <f t="shared" si="39"/>
        <v>0</v>
      </c>
      <c r="BL492" s="17" t="s">
        <v>1388</v>
      </c>
      <c r="BM492" s="141" t="s">
        <v>2068</v>
      </c>
    </row>
    <row r="493" spans="2:65" s="1" customFormat="1" ht="24.2" customHeight="1">
      <c r="B493" s="129"/>
      <c r="C493" s="130" t="s">
        <v>2069</v>
      </c>
      <c r="D493" s="130" t="s">
        <v>1384</v>
      </c>
      <c r="E493" s="131" t="s">
        <v>2070</v>
      </c>
      <c r="F493" s="132" t="s">
        <v>2071</v>
      </c>
      <c r="G493" s="133" t="s">
        <v>1387</v>
      </c>
      <c r="H493" s="134">
        <v>6</v>
      </c>
      <c r="I493" s="135"/>
      <c r="J493" s="135">
        <f t="shared" si="30"/>
        <v>0</v>
      </c>
      <c r="K493" s="136"/>
      <c r="L493" s="29"/>
      <c r="M493" s="137" t="s">
        <v>1214</v>
      </c>
      <c r="N493" s="138" t="s">
        <v>1250</v>
      </c>
      <c r="O493" s="139">
        <v>0.14899999999999999</v>
      </c>
      <c r="P493" s="139">
        <f t="shared" si="31"/>
        <v>0.89399999999999991</v>
      </c>
      <c r="Q493" s="139">
        <v>2.66E-3</v>
      </c>
      <c r="R493" s="139">
        <f t="shared" si="32"/>
        <v>1.5960000000000002E-2</v>
      </c>
      <c r="S493" s="139">
        <v>0</v>
      </c>
      <c r="T493" s="140">
        <f t="shared" si="33"/>
        <v>0</v>
      </c>
      <c r="AR493" s="141" t="s">
        <v>1388</v>
      </c>
      <c r="AT493" s="141" t="s">
        <v>1384</v>
      </c>
      <c r="AU493" s="141" t="s">
        <v>1295</v>
      </c>
      <c r="AY493" s="17" t="s">
        <v>1382</v>
      </c>
      <c r="BE493" s="142">
        <f t="shared" si="34"/>
        <v>0</v>
      </c>
      <c r="BF493" s="142">
        <f t="shared" si="35"/>
        <v>0</v>
      </c>
      <c r="BG493" s="142">
        <f t="shared" si="36"/>
        <v>0</v>
      </c>
      <c r="BH493" s="142">
        <f t="shared" si="37"/>
        <v>0</v>
      </c>
      <c r="BI493" s="142">
        <f t="shared" si="38"/>
        <v>0</v>
      </c>
      <c r="BJ493" s="17" t="s">
        <v>1293</v>
      </c>
      <c r="BK493" s="142">
        <f t="shared" si="39"/>
        <v>0</v>
      </c>
      <c r="BL493" s="17" t="s">
        <v>1388</v>
      </c>
      <c r="BM493" s="141" t="s">
        <v>2072</v>
      </c>
    </row>
    <row r="494" spans="2:65" s="11" customFormat="1" ht="22.9" customHeight="1">
      <c r="B494" s="118"/>
      <c r="D494" s="119" t="s">
        <v>1284</v>
      </c>
      <c r="E494" s="127" t="s">
        <v>1439</v>
      </c>
      <c r="F494" s="127" t="s">
        <v>2073</v>
      </c>
      <c r="J494" s="128">
        <f>BK494</f>
        <v>0</v>
      </c>
      <c r="L494" s="118"/>
      <c r="M494" s="122"/>
      <c r="P494" s="123">
        <f>SUM(P495:P503)</f>
        <v>300.86419999999998</v>
      </c>
      <c r="R494" s="123">
        <f>SUM(R495:R503)</f>
        <v>3.0140379999999998</v>
      </c>
      <c r="T494" s="124">
        <f>SUM(T495:T503)</f>
        <v>0</v>
      </c>
      <c r="AR494" s="119" t="s">
        <v>1293</v>
      </c>
      <c r="AT494" s="125" t="s">
        <v>1284</v>
      </c>
      <c r="AU494" s="125" t="s">
        <v>1293</v>
      </c>
      <c r="AY494" s="119" t="s">
        <v>1382</v>
      </c>
      <c r="BK494" s="126">
        <f>SUM(BK495:BK503)</f>
        <v>0</v>
      </c>
    </row>
    <row r="495" spans="2:65" s="1" customFormat="1" ht="49.15" customHeight="1">
      <c r="B495" s="129"/>
      <c r="C495" s="130" t="s">
        <v>2074</v>
      </c>
      <c r="D495" s="130" t="s">
        <v>1384</v>
      </c>
      <c r="E495" s="131" t="s">
        <v>2075</v>
      </c>
      <c r="F495" s="132" t="s">
        <v>2076</v>
      </c>
      <c r="G495" s="133" t="s">
        <v>1458</v>
      </c>
      <c r="H495" s="134">
        <v>6</v>
      </c>
      <c r="I495" s="135"/>
      <c r="J495" s="135">
        <f>ROUND(I495*H495,2)</f>
        <v>0</v>
      </c>
      <c r="K495" s="136"/>
      <c r="L495" s="29"/>
      <c r="M495" s="137" t="s">
        <v>1214</v>
      </c>
      <c r="N495" s="138" t="s">
        <v>1250</v>
      </c>
      <c r="O495" s="139">
        <v>0.32500000000000001</v>
      </c>
      <c r="P495" s="139">
        <f>O495*H495</f>
        <v>1.9500000000000002</v>
      </c>
      <c r="Q495" s="139">
        <v>0.20219000000000001</v>
      </c>
      <c r="R495" s="139">
        <f>Q495*H495</f>
        <v>1.2131400000000001</v>
      </c>
      <c r="S495" s="139">
        <v>0</v>
      </c>
      <c r="T495" s="140">
        <f>S495*H495</f>
        <v>0</v>
      </c>
      <c r="AR495" s="141" t="s">
        <v>1388</v>
      </c>
      <c r="AT495" s="141" t="s">
        <v>1384</v>
      </c>
      <c r="AU495" s="141" t="s">
        <v>1295</v>
      </c>
      <c r="AY495" s="17" t="s">
        <v>1382</v>
      </c>
      <c r="BE495" s="142">
        <f>IF(N495="základní",J495,0)</f>
        <v>0</v>
      </c>
      <c r="BF495" s="142">
        <f>IF(N495="snížená",J495,0)</f>
        <v>0</v>
      </c>
      <c r="BG495" s="142">
        <f>IF(N495="zákl. přenesená",J495,0)</f>
        <v>0</v>
      </c>
      <c r="BH495" s="142">
        <f>IF(N495="sníž. přenesená",J495,0)</f>
        <v>0</v>
      </c>
      <c r="BI495" s="142">
        <f>IF(N495="nulová",J495,0)</f>
        <v>0</v>
      </c>
      <c r="BJ495" s="17" t="s">
        <v>1293</v>
      </c>
      <c r="BK495" s="142">
        <f>ROUND(I495*H495,2)</f>
        <v>0</v>
      </c>
      <c r="BL495" s="17" t="s">
        <v>1388</v>
      </c>
      <c r="BM495" s="141" t="s">
        <v>2077</v>
      </c>
    </row>
    <row r="496" spans="2:65" s="1" customFormat="1" ht="49.15" customHeight="1">
      <c r="B496" s="129"/>
      <c r="C496" s="130" t="s">
        <v>2078</v>
      </c>
      <c r="D496" s="130" t="s">
        <v>1384</v>
      </c>
      <c r="E496" s="131" t="s">
        <v>2079</v>
      </c>
      <c r="F496" s="132" t="s">
        <v>2080</v>
      </c>
      <c r="G496" s="133" t="s">
        <v>1458</v>
      </c>
      <c r="H496" s="134">
        <v>4</v>
      </c>
      <c r="I496" s="135"/>
      <c r="J496" s="135">
        <f>ROUND(I496*H496,2)</f>
        <v>0</v>
      </c>
      <c r="K496" s="136"/>
      <c r="L496" s="29"/>
      <c r="M496" s="137" t="s">
        <v>1214</v>
      </c>
      <c r="N496" s="138" t="s">
        <v>1250</v>
      </c>
      <c r="O496" s="139">
        <v>0.26800000000000002</v>
      </c>
      <c r="P496" s="139">
        <f>O496*H496</f>
        <v>1.0720000000000001</v>
      </c>
      <c r="Q496" s="139">
        <v>0.15540000000000001</v>
      </c>
      <c r="R496" s="139">
        <f>Q496*H496</f>
        <v>0.62160000000000004</v>
      </c>
      <c r="S496" s="139">
        <v>0</v>
      </c>
      <c r="T496" s="140">
        <f>S496*H496</f>
        <v>0</v>
      </c>
      <c r="AR496" s="141" t="s">
        <v>1388</v>
      </c>
      <c r="AT496" s="141" t="s">
        <v>1384</v>
      </c>
      <c r="AU496" s="141" t="s">
        <v>1295</v>
      </c>
      <c r="AY496" s="17" t="s">
        <v>1382</v>
      </c>
      <c r="BE496" s="142">
        <f>IF(N496="základní",J496,0)</f>
        <v>0</v>
      </c>
      <c r="BF496" s="142">
        <f>IF(N496="snížená",J496,0)</f>
        <v>0</v>
      </c>
      <c r="BG496" s="142">
        <f>IF(N496="zákl. přenesená",J496,0)</f>
        <v>0</v>
      </c>
      <c r="BH496" s="142">
        <f>IF(N496="sníž. přenesená",J496,0)</f>
        <v>0</v>
      </c>
      <c r="BI496" s="142">
        <f>IF(N496="nulová",J496,0)</f>
        <v>0</v>
      </c>
      <c r="BJ496" s="17" t="s">
        <v>1293</v>
      </c>
      <c r="BK496" s="142">
        <f>ROUND(I496*H496,2)</f>
        <v>0</v>
      </c>
      <c r="BL496" s="17" t="s">
        <v>1388</v>
      </c>
      <c r="BM496" s="141" t="s">
        <v>2081</v>
      </c>
    </row>
    <row r="497" spans="2:65" s="1" customFormat="1" ht="16.5" customHeight="1">
      <c r="B497" s="129"/>
      <c r="C497" s="167" t="s">
        <v>2082</v>
      </c>
      <c r="D497" s="167" t="s">
        <v>1573</v>
      </c>
      <c r="E497" s="168" t="s">
        <v>2083</v>
      </c>
      <c r="F497" s="169" t="s">
        <v>2084</v>
      </c>
      <c r="G497" s="170" t="s">
        <v>1458</v>
      </c>
      <c r="H497" s="171">
        <v>10</v>
      </c>
      <c r="I497" s="172"/>
      <c r="J497" s="172">
        <f>ROUND(I497*H497,2)</f>
        <v>0</v>
      </c>
      <c r="K497" s="173"/>
      <c r="L497" s="174"/>
      <c r="M497" s="175" t="s">
        <v>1214</v>
      </c>
      <c r="N497" s="176" t="s">
        <v>1250</v>
      </c>
      <c r="O497" s="139">
        <v>0</v>
      </c>
      <c r="P497" s="139">
        <f>O497*H497</f>
        <v>0</v>
      </c>
      <c r="Q497" s="139">
        <v>0.08</v>
      </c>
      <c r="R497" s="139">
        <f>Q497*H497</f>
        <v>0.8</v>
      </c>
      <c r="S497" s="139">
        <v>0</v>
      </c>
      <c r="T497" s="140">
        <f>S497*H497</f>
        <v>0</v>
      </c>
      <c r="AR497" s="141" t="s">
        <v>1428</v>
      </c>
      <c r="AT497" s="141" t="s">
        <v>1573</v>
      </c>
      <c r="AU497" s="141" t="s">
        <v>1295</v>
      </c>
      <c r="AY497" s="17" t="s">
        <v>1382</v>
      </c>
      <c r="BE497" s="142">
        <f>IF(N497="základní",J497,0)</f>
        <v>0</v>
      </c>
      <c r="BF497" s="142">
        <f>IF(N497="snížená",J497,0)</f>
        <v>0</v>
      </c>
      <c r="BG497" s="142">
        <f>IF(N497="zákl. přenesená",J497,0)</f>
        <v>0</v>
      </c>
      <c r="BH497" s="142">
        <f>IF(N497="sníž. přenesená",J497,0)</f>
        <v>0</v>
      </c>
      <c r="BI497" s="142">
        <f>IF(N497="nulová",J497,0)</f>
        <v>0</v>
      </c>
      <c r="BJ497" s="17" t="s">
        <v>1293</v>
      </c>
      <c r="BK497" s="142">
        <f>ROUND(I497*H497,2)</f>
        <v>0</v>
      </c>
      <c r="BL497" s="17" t="s">
        <v>1388</v>
      </c>
      <c r="BM497" s="141" t="s">
        <v>2085</v>
      </c>
    </row>
    <row r="498" spans="2:65" s="12" customFormat="1">
      <c r="B498" s="143"/>
      <c r="D498" s="144" t="s">
        <v>1398</v>
      </c>
      <c r="F498" s="146" t="s">
        <v>2086</v>
      </c>
      <c r="H498" s="147">
        <v>10</v>
      </c>
      <c r="L498" s="143"/>
      <c r="M498" s="148"/>
      <c r="T498" s="149"/>
      <c r="AT498" s="145" t="s">
        <v>1398</v>
      </c>
      <c r="AU498" s="145" t="s">
        <v>1295</v>
      </c>
      <c r="AV498" s="12" t="s">
        <v>1295</v>
      </c>
      <c r="AW498" s="12" t="s">
        <v>1216</v>
      </c>
      <c r="AX498" s="12" t="s">
        <v>1293</v>
      </c>
      <c r="AY498" s="145" t="s">
        <v>1382</v>
      </c>
    </row>
    <row r="499" spans="2:65" s="1" customFormat="1" ht="37.9" customHeight="1">
      <c r="B499" s="129"/>
      <c r="C499" s="130" t="s">
        <v>2087</v>
      </c>
      <c r="D499" s="130" t="s">
        <v>1384</v>
      </c>
      <c r="E499" s="131" t="s">
        <v>2088</v>
      </c>
      <c r="F499" s="132" t="s">
        <v>2089</v>
      </c>
      <c r="G499" s="133" t="s">
        <v>1458</v>
      </c>
      <c r="H499" s="134">
        <v>621.79999999999995</v>
      </c>
      <c r="I499" s="135"/>
      <c r="J499" s="135">
        <f>ROUND(I499*H499,2)</f>
        <v>0</v>
      </c>
      <c r="K499" s="136"/>
      <c r="L499" s="29"/>
      <c r="M499" s="137" t="s">
        <v>1214</v>
      </c>
      <c r="N499" s="138" t="s">
        <v>1250</v>
      </c>
      <c r="O499" s="139">
        <v>9.7000000000000003E-2</v>
      </c>
      <c r="P499" s="139">
        <f>O499*H499</f>
        <v>60.314599999999999</v>
      </c>
      <c r="Q499" s="139">
        <v>0</v>
      </c>
      <c r="R499" s="139">
        <f>Q499*H499</f>
        <v>0</v>
      </c>
      <c r="S499" s="139">
        <v>0</v>
      </c>
      <c r="T499" s="140">
        <f>S499*H499</f>
        <v>0</v>
      </c>
      <c r="AR499" s="141" t="s">
        <v>1388</v>
      </c>
      <c r="AT499" s="141" t="s">
        <v>1384</v>
      </c>
      <c r="AU499" s="141" t="s">
        <v>1295</v>
      </c>
      <c r="AY499" s="17" t="s">
        <v>1382</v>
      </c>
      <c r="BE499" s="142">
        <f>IF(N499="základní",J499,0)</f>
        <v>0</v>
      </c>
      <c r="BF499" s="142">
        <f>IF(N499="snížená",J499,0)</f>
        <v>0</v>
      </c>
      <c r="BG499" s="142">
        <f>IF(N499="zákl. přenesená",J499,0)</f>
        <v>0</v>
      </c>
      <c r="BH499" s="142">
        <f>IF(N499="sníž. přenesená",J499,0)</f>
        <v>0</v>
      </c>
      <c r="BI499" s="142">
        <f>IF(N499="nulová",J499,0)</f>
        <v>0</v>
      </c>
      <c r="BJ499" s="17" t="s">
        <v>1293</v>
      </c>
      <c r="BK499" s="142">
        <f>ROUND(I499*H499,2)</f>
        <v>0</v>
      </c>
      <c r="BL499" s="17" t="s">
        <v>1388</v>
      </c>
      <c r="BM499" s="141" t="s">
        <v>2090</v>
      </c>
    </row>
    <row r="500" spans="2:65" s="1" customFormat="1" ht="62.65" customHeight="1">
      <c r="B500" s="129"/>
      <c r="C500" s="130" t="s">
        <v>2091</v>
      </c>
      <c r="D500" s="130" t="s">
        <v>1384</v>
      </c>
      <c r="E500" s="131" t="s">
        <v>2092</v>
      </c>
      <c r="F500" s="132" t="s">
        <v>2093</v>
      </c>
      <c r="G500" s="133" t="s">
        <v>1458</v>
      </c>
      <c r="H500" s="134">
        <v>621.79999999999995</v>
      </c>
      <c r="I500" s="135"/>
      <c r="J500" s="135">
        <f>ROUND(I500*H500,2)</f>
        <v>0</v>
      </c>
      <c r="K500" s="136"/>
      <c r="L500" s="29"/>
      <c r="M500" s="137" t="s">
        <v>1214</v>
      </c>
      <c r="N500" s="138" t="s">
        <v>1250</v>
      </c>
      <c r="O500" s="139">
        <v>0.186</v>
      </c>
      <c r="P500" s="139">
        <f>O500*H500</f>
        <v>115.65479999999999</v>
      </c>
      <c r="Q500" s="139">
        <v>6.0999999999999997E-4</v>
      </c>
      <c r="R500" s="139">
        <f>Q500*H500</f>
        <v>0.37929799999999997</v>
      </c>
      <c r="S500" s="139">
        <v>0</v>
      </c>
      <c r="T500" s="140">
        <f>S500*H500</f>
        <v>0</v>
      </c>
      <c r="AR500" s="141" t="s">
        <v>1388</v>
      </c>
      <c r="AT500" s="141" t="s">
        <v>1384</v>
      </c>
      <c r="AU500" s="141" t="s">
        <v>1295</v>
      </c>
      <c r="AY500" s="17" t="s">
        <v>1382</v>
      </c>
      <c r="BE500" s="142">
        <f>IF(N500="základní",J500,0)</f>
        <v>0</v>
      </c>
      <c r="BF500" s="142">
        <f>IF(N500="snížená",J500,0)</f>
        <v>0</v>
      </c>
      <c r="BG500" s="142">
        <f>IF(N500="zákl. přenesená",J500,0)</f>
        <v>0</v>
      </c>
      <c r="BH500" s="142">
        <f>IF(N500="sníž. přenesená",J500,0)</f>
        <v>0</v>
      </c>
      <c r="BI500" s="142">
        <f>IF(N500="nulová",J500,0)</f>
        <v>0</v>
      </c>
      <c r="BJ500" s="17" t="s">
        <v>1293</v>
      </c>
      <c r="BK500" s="142">
        <f>ROUND(I500*H500,2)</f>
        <v>0</v>
      </c>
      <c r="BL500" s="17" t="s">
        <v>1388</v>
      </c>
      <c r="BM500" s="141" t="s">
        <v>2094</v>
      </c>
    </row>
    <row r="501" spans="2:65" s="1" customFormat="1" ht="24.2" customHeight="1">
      <c r="B501" s="129"/>
      <c r="C501" s="130" t="s">
        <v>2095</v>
      </c>
      <c r="D501" s="130" t="s">
        <v>1384</v>
      </c>
      <c r="E501" s="131" t="s">
        <v>2096</v>
      </c>
      <c r="F501" s="132" t="s">
        <v>2097</v>
      </c>
      <c r="G501" s="133" t="s">
        <v>1458</v>
      </c>
      <c r="H501" s="134">
        <v>621.79999999999995</v>
      </c>
      <c r="I501" s="135"/>
      <c r="J501" s="135">
        <f>ROUND(I501*H501,2)</f>
        <v>0</v>
      </c>
      <c r="K501" s="136"/>
      <c r="L501" s="29"/>
      <c r="M501" s="137" t="s">
        <v>1214</v>
      </c>
      <c r="N501" s="138" t="s">
        <v>1250</v>
      </c>
      <c r="O501" s="139">
        <v>0.19600000000000001</v>
      </c>
      <c r="P501" s="139">
        <f>O501*H501</f>
        <v>121.8728</v>
      </c>
      <c r="Q501" s="139">
        <v>0</v>
      </c>
      <c r="R501" s="139">
        <f>Q501*H501</f>
        <v>0</v>
      </c>
      <c r="S501" s="139">
        <v>0</v>
      </c>
      <c r="T501" s="140">
        <f>S501*H501</f>
        <v>0</v>
      </c>
      <c r="AR501" s="141" t="s">
        <v>1388</v>
      </c>
      <c r="AT501" s="141" t="s">
        <v>1384</v>
      </c>
      <c r="AU501" s="141" t="s">
        <v>1295</v>
      </c>
      <c r="AY501" s="17" t="s">
        <v>1382</v>
      </c>
      <c r="BE501" s="142">
        <f>IF(N501="základní",J501,0)</f>
        <v>0</v>
      </c>
      <c r="BF501" s="142">
        <f>IF(N501="snížená",J501,0)</f>
        <v>0</v>
      </c>
      <c r="BG501" s="142">
        <f>IF(N501="zákl. přenesená",J501,0)</f>
        <v>0</v>
      </c>
      <c r="BH501" s="142">
        <f>IF(N501="sníž. přenesená",J501,0)</f>
        <v>0</v>
      </c>
      <c r="BI501" s="142">
        <f>IF(N501="nulová",J501,0)</f>
        <v>0</v>
      </c>
      <c r="BJ501" s="17" t="s">
        <v>1293</v>
      </c>
      <c r="BK501" s="142">
        <f>ROUND(I501*H501,2)</f>
        <v>0</v>
      </c>
      <c r="BL501" s="17" t="s">
        <v>1388</v>
      </c>
      <c r="BM501" s="141" t="s">
        <v>2098</v>
      </c>
    </row>
    <row r="502" spans="2:65" s="1" customFormat="1" ht="24.2" customHeight="1">
      <c r="B502" s="129"/>
      <c r="C502" s="130" t="s">
        <v>2099</v>
      </c>
      <c r="D502" s="130" t="s">
        <v>1384</v>
      </c>
      <c r="E502" s="131" t="s">
        <v>2100</v>
      </c>
      <c r="F502" s="132" t="s">
        <v>2101</v>
      </c>
      <c r="G502" s="133" t="s">
        <v>2102</v>
      </c>
      <c r="H502" s="134">
        <v>2</v>
      </c>
      <c r="I502" s="135"/>
      <c r="J502" s="135">
        <f>ROUND(I502*H502,2)</f>
        <v>0</v>
      </c>
      <c r="K502" s="136"/>
      <c r="L502" s="29"/>
      <c r="M502" s="137" t="s">
        <v>1214</v>
      </c>
      <c r="N502" s="138" t="s">
        <v>1250</v>
      </c>
      <c r="O502" s="139">
        <v>0</v>
      </c>
      <c r="P502" s="139">
        <f>O502*H502</f>
        <v>0</v>
      </c>
      <c r="Q502" s="139">
        <v>0</v>
      </c>
      <c r="R502" s="139">
        <f>Q502*H502</f>
        <v>0</v>
      </c>
      <c r="S502" s="139">
        <v>0</v>
      </c>
      <c r="T502" s="140">
        <f>S502*H502</f>
        <v>0</v>
      </c>
      <c r="AR502" s="141" t="s">
        <v>1388</v>
      </c>
      <c r="AT502" s="141" t="s">
        <v>1384</v>
      </c>
      <c r="AU502" s="141" t="s">
        <v>1295</v>
      </c>
      <c r="AY502" s="17" t="s">
        <v>1382</v>
      </c>
      <c r="BE502" s="142">
        <f>IF(N502="základní",J502,0)</f>
        <v>0</v>
      </c>
      <c r="BF502" s="142">
        <f>IF(N502="snížená",J502,0)</f>
        <v>0</v>
      </c>
      <c r="BG502" s="142">
        <f>IF(N502="zákl. přenesená",J502,0)</f>
        <v>0</v>
      </c>
      <c r="BH502" s="142">
        <f>IF(N502="sníž. přenesená",J502,0)</f>
        <v>0</v>
      </c>
      <c r="BI502" s="142">
        <f>IF(N502="nulová",J502,0)</f>
        <v>0</v>
      </c>
      <c r="BJ502" s="17" t="s">
        <v>1293</v>
      </c>
      <c r="BK502" s="142">
        <f>ROUND(I502*H502,2)</f>
        <v>0</v>
      </c>
      <c r="BL502" s="17" t="s">
        <v>1388</v>
      </c>
      <c r="BM502" s="141" t="s">
        <v>2103</v>
      </c>
    </row>
    <row r="503" spans="2:65" s="1" customFormat="1" ht="24.2" customHeight="1">
      <c r="B503" s="129"/>
      <c r="C503" s="130" t="s">
        <v>2104</v>
      </c>
      <c r="D503" s="130" t="s">
        <v>1384</v>
      </c>
      <c r="E503" s="131" t="s">
        <v>2105</v>
      </c>
      <c r="F503" s="132" t="s">
        <v>2101</v>
      </c>
      <c r="G503" s="133" t="s">
        <v>1458</v>
      </c>
      <c r="H503" s="134">
        <v>63</v>
      </c>
      <c r="I503" s="135"/>
      <c r="J503" s="135">
        <f>ROUND(I503*H503,2)</f>
        <v>0</v>
      </c>
      <c r="K503" s="136"/>
      <c r="L503" s="29"/>
      <c r="M503" s="137" t="s">
        <v>1214</v>
      </c>
      <c r="N503" s="138" t="s">
        <v>1250</v>
      </c>
      <c r="O503" s="139">
        <v>0</v>
      </c>
      <c r="P503" s="139">
        <f>O503*H503</f>
        <v>0</v>
      </c>
      <c r="Q503" s="139">
        <v>0</v>
      </c>
      <c r="R503" s="139">
        <f>Q503*H503</f>
        <v>0</v>
      </c>
      <c r="S503" s="139">
        <v>0</v>
      </c>
      <c r="T503" s="140">
        <f>S503*H503</f>
        <v>0</v>
      </c>
      <c r="AR503" s="141" t="s">
        <v>1388</v>
      </c>
      <c r="AT503" s="141" t="s">
        <v>1384</v>
      </c>
      <c r="AU503" s="141" t="s">
        <v>1295</v>
      </c>
      <c r="AY503" s="17" t="s">
        <v>1382</v>
      </c>
      <c r="BE503" s="142">
        <f>IF(N503="základní",J503,0)</f>
        <v>0</v>
      </c>
      <c r="BF503" s="142">
        <f>IF(N503="snížená",J503,0)</f>
        <v>0</v>
      </c>
      <c r="BG503" s="142">
        <f>IF(N503="zákl. přenesená",J503,0)</f>
        <v>0</v>
      </c>
      <c r="BH503" s="142">
        <f>IF(N503="sníž. přenesená",J503,0)</f>
        <v>0</v>
      </c>
      <c r="BI503" s="142">
        <f>IF(N503="nulová",J503,0)</f>
        <v>0</v>
      </c>
      <c r="BJ503" s="17" t="s">
        <v>1293</v>
      </c>
      <c r="BK503" s="142">
        <f>ROUND(I503*H503,2)</f>
        <v>0</v>
      </c>
      <c r="BL503" s="17" t="s">
        <v>1388</v>
      </c>
      <c r="BM503" s="141" t="s">
        <v>2106</v>
      </c>
    </row>
    <row r="504" spans="2:65" s="11" customFormat="1" ht="22.9" customHeight="1">
      <c r="B504" s="118"/>
      <c r="D504" s="119" t="s">
        <v>1284</v>
      </c>
      <c r="E504" s="127" t="s">
        <v>2107</v>
      </c>
      <c r="F504" s="127" t="s">
        <v>2108</v>
      </c>
      <c r="J504" s="128">
        <f>BK504</f>
        <v>0</v>
      </c>
      <c r="L504" s="118"/>
      <c r="M504" s="122"/>
      <c r="P504" s="123">
        <f>SUM(P505:P513)</f>
        <v>95.790222</v>
      </c>
      <c r="R504" s="123">
        <f>SUM(R505:R513)</f>
        <v>0</v>
      </c>
      <c r="T504" s="124">
        <f>SUM(T505:T513)</f>
        <v>0</v>
      </c>
      <c r="AR504" s="119" t="s">
        <v>1293</v>
      </c>
      <c r="AT504" s="125" t="s">
        <v>1284</v>
      </c>
      <c r="AU504" s="125" t="s">
        <v>1293</v>
      </c>
      <c r="AY504" s="119" t="s">
        <v>1382</v>
      </c>
      <c r="BK504" s="126">
        <f>SUM(BK505:BK513)</f>
        <v>0</v>
      </c>
    </row>
    <row r="505" spans="2:65" s="1" customFormat="1" ht="37.9" customHeight="1">
      <c r="B505" s="129"/>
      <c r="C505" s="130" t="s">
        <v>2109</v>
      </c>
      <c r="D505" s="130" t="s">
        <v>1384</v>
      </c>
      <c r="E505" s="131" t="s">
        <v>2110</v>
      </c>
      <c r="F505" s="132" t="s">
        <v>2111</v>
      </c>
      <c r="G505" s="133" t="s">
        <v>1676</v>
      </c>
      <c r="H505" s="134">
        <v>967.57799999999997</v>
      </c>
      <c r="I505" s="135"/>
      <c r="J505" s="135">
        <f>ROUND(I505*H505,2)</f>
        <v>0</v>
      </c>
      <c r="K505" s="136"/>
      <c r="L505" s="29"/>
      <c r="M505" s="137" t="s">
        <v>1214</v>
      </c>
      <c r="N505" s="138" t="s">
        <v>1250</v>
      </c>
      <c r="O505" s="139">
        <v>0.03</v>
      </c>
      <c r="P505" s="139">
        <f>O505*H505</f>
        <v>29.027339999999999</v>
      </c>
      <c r="Q505" s="139">
        <v>0</v>
      </c>
      <c r="R505" s="139">
        <f>Q505*H505</f>
        <v>0</v>
      </c>
      <c r="S505" s="139">
        <v>0</v>
      </c>
      <c r="T505" s="140">
        <f>S505*H505</f>
        <v>0</v>
      </c>
      <c r="AR505" s="141" t="s">
        <v>1388</v>
      </c>
      <c r="AT505" s="141" t="s">
        <v>1384</v>
      </c>
      <c r="AU505" s="141" t="s">
        <v>1295</v>
      </c>
      <c r="AY505" s="17" t="s">
        <v>1382</v>
      </c>
      <c r="BE505" s="142">
        <f>IF(N505="základní",J505,0)</f>
        <v>0</v>
      </c>
      <c r="BF505" s="142">
        <f>IF(N505="snížená",J505,0)</f>
        <v>0</v>
      </c>
      <c r="BG505" s="142">
        <f>IF(N505="zákl. přenesená",J505,0)</f>
        <v>0</v>
      </c>
      <c r="BH505" s="142">
        <f>IF(N505="sníž. přenesená",J505,0)</f>
        <v>0</v>
      </c>
      <c r="BI505" s="142">
        <f>IF(N505="nulová",J505,0)</f>
        <v>0</v>
      </c>
      <c r="BJ505" s="17" t="s">
        <v>1293</v>
      </c>
      <c r="BK505" s="142">
        <f>ROUND(I505*H505,2)</f>
        <v>0</v>
      </c>
      <c r="BL505" s="17" t="s">
        <v>1388</v>
      </c>
      <c r="BM505" s="141" t="s">
        <v>2112</v>
      </c>
    </row>
    <row r="506" spans="2:65" s="1" customFormat="1" ht="37.9" customHeight="1">
      <c r="B506" s="129"/>
      <c r="C506" s="130" t="s">
        <v>2113</v>
      </c>
      <c r="D506" s="130" t="s">
        <v>1384</v>
      </c>
      <c r="E506" s="131" t="s">
        <v>2114</v>
      </c>
      <c r="F506" s="132" t="s">
        <v>2115</v>
      </c>
      <c r="G506" s="133" t="s">
        <v>1676</v>
      </c>
      <c r="H506" s="134">
        <v>22254.294000000002</v>
      </c>
      <c r="I506" s="135"/>
      <c r="J506" s="135">
        <f>ROUND(I506*H506,2)</f>
        <v>0</v>
      </c>
      <c r="K506" s="136"/>
      <c r="L506" s="29"/>
      <c r="M506" s="137" t="s">
        <v>1214</v>
      </c>
      <c r="N506" s="138" t="s">
        <v>1250</v>
      </c>
      <c r="O506" s="139">
        <v>3.0000000000000001E-3</v>
      </c>
      <c r="P506" s="139">
        <f>O506*H506</f>
        <v>66.762882000000005</v>
      </c>
      <c r="Q506" s="139">
        <v>0</v>
      </c>
      <c r="R506" s="139">
        <f>Q506*H506</f>
        <v>0</v>
      </c>
      <c r="S506" s="139">
        <v>0</v>
      </c>
      <c r="T506" s="140">
        <f>S506*H506</f>
        <v>0</v>
      </c>
      <c r="AR506" s="141" t="s">
        <v>1388</v>
      </c>
      <c r="AT506" s="141" t="s">
        <v>1384</v>
      </c>
      <c r="AU506" s="141" t="s">
        <v>1295</v>
      </c>
      <c r="AY506" s="17" t="s">
        <v>1382</v>
      </c>
      <c r="BE506" s="142">
        <f>IF(N506="základní",J506,0)</f>
        <v>0</v>
      </c>
      <c r="BF506" s="142">
        <f>IF(N506="snížená",J506,0)</f>
        <v>0</v>
      </c>
      <c r="BG506" s="142">
        <f>IF(N506="zákl. přenesená",J506,0)</f>
        <v>0</v>
      </c>
      <c r="BH506" s="142">
        <f>IF(N506="sníž. přenesená",J506,0)</f>
        <v>0</v>
      </c>
      <c r="BI506" s="142">
        <f>IF(N506="nulová",J506,0)</f>
        <v>0</v>
      </c>
      <c r="BJ506" s="17" t="s">
        <v>1293</v>
      </c>
      <c r="BK506" s="142">
        <f>ROUND(I506*H506,2)</f>
        <v>0</v>
      </c>
      <c r="BL506" s="17" t="s">
        <v>1388</v>
      </c>
      <c r="BM506" s="141" t="s">
        <v>2116</v>
      </c>
    </row>
    <row r="507" spans="2:65" s="12" customFormat="1">
      <c r="B507" s="143"/>
      <c r="D507" s="144" t="s">
        <v>1398</v>
      </c>
      <c r="F507" s="146" t="s">
        <v>2117</v>
      </c>
      <c r="H507" s="147">
        <v>22254.294000000002</v>
      </c>
      <c r="L507" s="143"/>
      <c r="M507" s="148"/>
      <c r="T507" s="149"/>
      <c r="AT507" s="145" t="s">
        <v>1398</v>
      </c>
      <c r="AU507" s="145" t="s">
        <v>1295</v>
      </c>
      <c r="AV507" s="12" t="s">
        <v>1295</v>
      </c>
      <c r="AW507" s="12" t="s">
        <v>1216</v>
      </c>
      <c r="AX507" s="12" t="s">
        <v>1293</v>
      </c>
      <c r="AY507" s="145" t="s">
        <v>1382</v>
      </c>
    </row>
    <row r="508" spans="2:65" s="1" customFormat="1" ht="44.25" customHeight="1">
      <c r="B508" s="129"/>
      <c r="C508" s="130" t="s">
        <v>2118</v>
      </c>
      <c r="D508" s="130" t="s">
        <v>1384</v>
      </c>
      <c r="E508" s="131" t="s">
        <v>2119</v>
      </c>
      <c r="F508" s="132" t="s">
        <v>2120</v>
      </c>
      <c r="G508" s="133" t="s">
        <v>1676</v>
      </c>
      <c r="H508" s="134">
        <v>2.2320000000000002</v>
      </c>
      <c r="I508" s="135"/>
      <c r="J508" s="135">
        <f>ROUND(I508*H508,2)</f>
        <v>0</v>
      </c>
      <c r="K508" s="136"/>
      <c r="L508" s="29"/>
      <c r="M508" s="137" t="s">
        <v>1214</v>
      </c>
      <c r="N508" s="138" t="s">
        <v>1250</v>
      </c>
      <c r="O508" s="139">
        <v>0</v>
      </c>
      <c r="P508" s="139">
        <f>O508*H508</f>
        <v>0</v>
      </c>
      <c r="Q508" s="139">
        <v>0</v>
      </c>
      <c r="R508" s="139">
        <f>Q508*H508</f>
        <v>0</v>
      </c>
      <c r="S508" s="139">
        <v>0</v>
      </c>
      <c r="T508" s="140">
        <f>S508*H508</f>
        <v>0</v>
      </c>
      <c r="AR508" s="141" t="s">
        <v>1388</v>
      </c>
      <c r="AT508" s="141" t="s">
        <v>1384</v>
      </c>
      <c r="AU508" s="141" t="s">
        <v>1295</v>
      </c>
      <c r="AY508" s="17" t="s">
        <v>1382</v>
      </c>
      <c r="BE508" s="142">
        <f>IF(N508="základní",J508,0)</f>
        <v>0</v>
      </c>
      <c r="BF508" s="142">
        <f>IF(N508="snížená",J508,0)</f>
        <v>0</v>
      </c>
      <c r="BG508" s="142">
        <f>IF(N508="zákl. přenesená",J508,0)</f>
        <v>0</v>
      </c>
      <c r="BH508" s="142">
        <f>IF(N508="sníž. přenesená",J508,0)</f>
        <v>0</v>
      </c>
      <c r="BI508" s="142">
        <f>IF(N508="nulová",J508,0)</f>
        <v>0</v>
      </c>
      <c r="BJ508" s="17" t="s">
        <v>1293</v>
      </c>
      <c r="BK508" s="142">
        <f>ROUND(I508*H508,2)</f>
        <v>0</v>
      </c>
      <c r="BL508" s="17" t="s">
        <v>1388</v>
      </c>
      <c r="BM508" s="141" t="s">
        <v>2121</v>
      </c>
    </row>
    <row r="509" spans="2:65" s="12" customFormat="1">
      <c r="B509" s="143"/>
      <c r="D509" s="144" t="s">
        <v>1398</v>
      </c>
      <c r="E509" s="145" t="s">
        <v>1214</v>
      </c>
      <c r="F509" s="146" t="s">
        <v>2122</v>
      </c>
      <c r="H509" s="147">
        <v>2.2320000000000002</v>
      </c>
      <c r="L509" s="143"/>
      <c r="M509" s="148"/>
      <c r="T509" s="149"/>
      <c r="AT509" s="145" t="s">
        <v>1398</v>
      </c>
      <c r="AU509" s="145" t="s">
        <v>1295</v>
      </c>
      <c r="AV509" s="12" t="s">
        <v>1295</v>
      </c>
      <c r="AW509" s="12" t="s">
        <v>1241</v>
      </c>
      <c r="AX509" s="12" t="s">
        <v>1293</v>
      </c>
      <c r="AY509" s="145" t="s">
        <v>1382</v>
      </c>
    </row>
    <row r="510" spans="2:65" s="1" customFormat="1" ht="44.25" customHeight="1">
      <c r="B510" s="129"/>
      <c r="C510" s="130" t="s">
        <v>2123</v>
      </c>
      <c r="D510" s="130" t="s">
        <v>1384</v>
      </c>
      <c r="E510" s="131" t="s">
        <v>2124</v>
      </c>
      <c r="F510" s="132" t="s">
        <v>2125</v>
      </c>
      <c r="G510" s="133" t="s">
        <v>1676</v>
      </c>
      <c r="H510" s="134">
        <v>338.12599999999998</v>
      </c>
      <c r="I510" s="135"/>
      <c r="J510" s="135">
        <f>ROUND(I510*H510,2)</f>
        <v>0</v>
      </c>
      <c r="K510" s="136"/>
      <c r="L510" s="29"/>
      <c r="M510" s="137" t="s">
        <v>1214</v>
      </c>
      <c r="N510" s="138" t="s">
        <v>1250</v>
      </c>
      <c r="O510" s="139">
        <v>0</v>
      </c>
      <c r="P510" s="139">
        <f>O510*H510</f>
        <v>0</v>
      </c>
      <c r="Q510" s="139">
        <v>0</v>
      </c>
      <c r="R510" s="139">
        <f>Q510*H510</f>
        <v>0</v>
      </c>
      <c r="S510" s="139">
        <v>0</v>
      </c>
      <c r="T510" s="140">
        <f>S510*H510</f>
        <v>0</v>
      </c>
      <c r="AR510" s="141" t="s">
        <v>1388</v>
      </c>
      <c r="AT510" s="141" t="s">
        <v>1384</v>
      </c>
      <c r="AU510" s="141" t="s">
        <v>1295</v>
      </c>
      <c r="AY510" s="17" t="s">
        <v>1382</v>
      </c>
      <c r="BE510" s="142">
        <f>IF(N510="základní",J510,0)</f>
        <v>0</v>
      </c>
      <c r="BF510" s="142">
        <f>IF(N510="snížená",J510,0)</f>
        <v>0</v>
      </c>
      <c r="BG510" s="142">
        <f>IF(N510="zákl. přenesená",J510,0)</f>
        <v>0</v>
      </c>
      <c r="BH510" s="142">
        <f>IF(N510="sníž. přenesená",J510,0)</f>
        <v>0</v>
      </c>
      <c r="BI510" s="142">
        <f>IF(N510="nulová",J510,0)</f>
        <v>0</v>
      </c>
      <c r="BJ510" s="17" t="s">
        <v>1293</v>
      </c>
      <c r="BK510" s="142">
        <f>ROUND(I510*H510,2)</f>
        <v>0</v>
      </c>
      <c r="BL510" s="17" t="s">
        <v>1388</v>
      </c>
      <c r="BM510" s="141" t="s">
        <v>2126</v>
      </c>
    </row>
    <row r="511" spans="2:65" s="12" customFormat="1">
      <c r="B511" s="143"/>
      <c r="D511" s="144" t="s">
        <v>1398</v>
      </c>
      <c r="E511" s="145" t="s">
        <v>1214</v>
      </c>
      <c r="F511" s="146" t="s">
        <v>2127</v>
      </c>
      <c r="H511" s="147">
        <v>338.12599999999998</v>
      </c>
      <c r="L511" s="143"/>
      <c r="M511" s="148"/>
      <c r="T511" s="149"/>
      <c r="AT511" s="145" t="s">
        <v>1398</v>
      </c>
      <c r="AU511" s="145" t="s">
        <v>1295</v>
      </c>
      <c r="AV511" s="12" t="s">
        <v>1295</v>
      </c>
      <c r="AW511" s="12" t="s">
        <v>1241</v>
      </c>
      <c r="AX511" s="12" t="s">
        <v>1293</v>
      </c>
      <c r="AY511" s="145" t="s">
        <v>1382</v>
      </c>
    </row>
    <row r="512" spans="2:65" s="1" customFormat="1" ht="44.25" customHeight="1">
      <c r="B512" s="129"/>
      <c r="C512" s="130" t="s">
        <v>2128</v>
      </c>
      <c r="D512" s="130" t="s">
        <v>1384</v>
      </c>
      <c r="E512" s="131" t="s">
        <v>2129</v>
      </c>
      <c r="F512" s="132" t="s">
        <v>1675</v>
      </c>
      <c r="G512" s="133" t="s">
        <v>1676</v>
      </c>
      <c r="H512" s="134">
        <v>403.1</v>
      </c>
      <c r="I512" s="135"/>
      <c r="J512" s="135">
        <f>ROUND(I512*H512,2)</f>
        <v>0</v>
      </c>
      <c r="K512" s="136"/>
      <c r="L512" s="29"/>
      <c r="M512" s="137" t="s">
        <v>1214</v>
      </c>
      <c r="N512" s="138" t="s">
        <v>1250</v>
      </c>
      <c r="O512" s="139">
        <v>0</v>
      </c>
      <c r="P512" s="139">
        <f>O512*H512</f>
        <v>0</v>
      </c>
      <c r="Q512" s="139">
        <v>0</v>
      </c>
      <c r="R512" s="139">
        <f>Q512*H512</f>
        <v>0</v>
      </c>
      <c r="S512" s="139">
        <v>0</v>
      </c>
      <c r="T512" s="140">
        <f>S512*H512</f>
        <v>0</v>
      </c>
      <c r="AR512" s="141" t="s">
        <v>1388</v>
      </c>
      <c r="AT512" s="141" t="s">
        <v>1384</v>
      </c>
      <c r="AU512" s="141" t="s">
        <v>1295</v>
      </c>
      <c r="AY512" s="17" t="s">
        <v>1382</v>
      </c>
      <c r="BE512" s="142">
        <f>IF(N512="základní",J512,0)</f>
        <v>0</v>
      </c>
      <c r="BF512" s="142">
        <f>IF(N512="snížená",J512,0)</f>
        <v>0</v>
      </c>
      <c r="BG512" s="142">
        <f>IF(N512="zákl. přenesená",J512,0)</f>
        <v>0</v>
      </c>
      <c r="BH512" s="142">
        <f>IF(N512="sníž. přenesená",J512,0)</f>
        <v>0</v>
      </c>
      <c r="BI512" s="142">
        <f>IF(N512="nulová",J512,0)</f>
        <v>0</v>
      </c>
      <c r="BJ512" s="17" t="s">
        <v>1293</v>
      </c>
      <c r="BK512" s="142">
        <f>ROUND(I512*H512,2)</f>
        <v>0</v>
      </c>
      <c r="BL512" s="17" t="s">
        <v>1388</v>
      </c>
      <c r="BM512" s="141" t="s">
        <v>2130</v>
      </c>
    </row>
    <row r="513" spans="2:65" s="12" customFormat="1">
      <c r="B513" s="143"/>
      <c r="D513" s="144" t="s">
        <v>1398</v>
      </c>
      <c r="E513" s="145" t="s">
        <v>1214</v>
      </c>
      <c r="F513" s="146" t="s">
        <v>2131</v>
      </c>
      <c r="H513" s="147">
        <v>403.1</v>
      </c>
      <c r="L513" s="143"/>
      <c r="M513" s="148"/>
      <c r="T513" s="149"/>
      <c r="AT513" s="145" t="s">
        <v>1398</v>
      </c>
      <c r="AU513" s="145" t="s">
        <v>1295</v>
      </c>
      <c r="AV513" s="12" t="s">
        <v>1295</v>
      </c>
      <c r="AW513" s="12" t="s">
        <v>1241</v>
      </c>
      <c r="AX513" s="12" t="s">
        <v>1293</v>
      </c>
      <c r="AY513" s="145" t="s">
        <v>1382</v>
      </c>
    </row>
    <row r="514" spans="2:65" s="11" customFormat="1" ht="22.9" customHeight="1">
      <c r="B514" s="118"/>
      <c r="D514" s="119" t="s">
        <v>1284</v>
      </c>
      <c r="E514" s="127" t="s">
        <v>2132</v>
      </c>
      <c r="F514" s="127" t="s">
        <v>2133</v>
      </c>
      <c r="J514" s="128">
        <f>BK514</f>
        <v>0</v>
      </c>
      <c r="L514" s="118"/>
      <c r="M514" s="122"/>
      <c r="P514" s="123">
        <f>P515</f>
        <v>367.14656000000002</v>
      </c>
      <c r="R514" s="123">
        <f>R515</f>
        <v>0</v>
      </c>
      <c r="T514" s="124">
        <f>T515</f>
        <v>0</v>
      </c>
      <c r="AR514" s="119" t="s">
        <v>1293</v>
      </c>
      <c r="AT514" s="125" t="s">
        <v>1284</v>
      </c>
      <c r="AU514" s="125" t="s">
        <v>1293</v>
      </c>
      <c r="AY514" s="119" t="s">
        <v>1382</v>
      </c>
      <c r="BK514" s="126">
        <f>BK515</f>
        <v>0</v>
      </c>
    </row>
    <row r="515" spans="2:65" s="1" customFormat="1" ht="49.15" customHeight="1">
      <c r="B515" s="129"/>
      <c r="C515" s="130" t="s">
        <v>2134</v>
      </c>
      <c r="D515" s="130" t="s">
        <v>1384</v>
      </c>
      <c r="E515" s="131" t="s">
        <v>2135</v>
      </c>
      <c r="F515" s="132" t="s">
        <v>266</v>
      </c>
      <c r="G515" s="133" t="s">
        <v>1676</v>
      </c>
      <c r="H515" s="134">
        <v>248.072</v>
      </c>
      <c r="I515" s="135"/>
      <c r="J515" s="135">
        <f>ROUND(I515*H515,2)</f>
        <v>0</v>
      </c>
      <c r="K515" s="136"/>
      <c r="L515" s="29"/>
      <c r="M515" s="137" t="s">
        <v>1214</v>
      </c>
      <c r="N515" s="138" t="s">
        <v>1250</v>
      </c>
      <c r="O515" s="139">
        <v>1.48</v>
      </c>
      <c r="P515" s="139">
        <f>O515*H515</f>
        <v>367.14656000000002</v>
      </c>
      <c r="Q515" s="139">
        <v>0</v>
      </c>
      <c r="R515" s="139">
        <f>Q515*H515</f>
        <v>0</v>
      </c>
      <c r="S515" s="139">
        <v>0</v>
      </c>
      <c r="T515" s="140">
        <f>S515*H515</f>
        <v>0</v>
      </c>
      <c r="AR515" s="141" t="s">
        <v>1388</v>
      </c>
      <c r="AT515" s="141" t="s">
        <v>1384</v>
      </c>
      <c r="AU515" s="141" t="s">
        <v>1295</v>
      </c>
      <c r="AY515" s="17" t="s">
        <v>1382</v>
      </c>
      <c r="BE515" s="142">
        <f>IF(N515="základní",J515,0)</f>
        <v>0</v>
      </c>
      <c r="BF515" s="142">
        <f>IF(N515="snížená",J515,0)</f>
        <v>0</v>
      </c>
      <c r="BG515" s="142">
        <f>IF(N515="zákl. přenesená",J515,0)</f>
        <v>0</v>
      </c>
      <c r="BH515" s="142">
        <f>IF(N515="sníž. přenesená",J515,0)</f>
        <v>0</v>
      </c>
      <c r="BI515" s="142">
        <f>IF(N515="nulová",J515,0)</f>
        <v>0</v>
      </c>
      <c r="BJ515" s="17" t="s">
        <v>1293</v>
      </c>
      <c r="BK515" s="142">
        <f>ROUND(I515*H515,2)</f>
        <v>0</v>
      </c>
      <c r="BL515" s="17" t="s">
        <v>1388</v>
      </c>
      <c r="BM515" s="141" t="s">
        <v>267</v>
      </c>
    </row>
    <row r="516" spans="2:65" s="11" customFormat="1" ht="25.9" customHeight="1">
      <c r="B516" s="118"/>
      <c r="D516" s="119" t="s">
        <v>1284</v>
      </c>
      <c r="E516" s="120" t="s">
        <v>1573</v>
      </c>
      <c r="F516" s="120" t="s">
        <v>268</v>
      </c>
      <c r="J516" s="121">
        <f>BK516</f>
        <v>0</v>
      </c>
      <c r="L516" s="118"/>
      <c r="M516" s="122"/>
      <c r="P516" s="123">
        <f>P517</f>
        <v>67.075000000000003</v>
      </c>
      <c r="R516" s="123">
        <f>R517</f>
        <v>3.0549999999999997E-2</v>
      </c>
      <c r="T516" s="124">
        <f>T517</f>
        <v>0</v>
      </c>
      <c r="AR516" s="119" t="s">
        <v>1393</v>
      </c>
      <c r="AT516" s="125" t="s">
        <v>1284</v>
      </c>
      <c r="AU516" s="125" t="s">
        <v>1285</v>
      </c>
      <c r="AY516" s="119" t="s">
        <v>1382</v>
      </c>
      <c r="BK516" s="126">
        <f>BK517</f>
        <v>0</v>
      </c>
    </row>
    <row r="517" spans="2:65" s="11" customFormat="1" ht="22.9" customHeight="1">
      <c r="B517" s="118"/>
      <c r="D517" s="119" t="s">
        <v>1284</v>
      </c>
      <c r="E517" s="127" t="s">
        <v>269</v>
      </c>
      <c r="F517" s="127" t="s">
        <v>270</v>
      </c>
      <c r="J517" s="128">
        <f>BK517</f>
        <v>0</v>
      </c>
      <c r="L517" s="118"/>
      <c r="M517" s="122"/>
      <c r="P517" s="123">
        <f>SUM(P518:P520)</f>
        <v>67.075000000000003</v>
      </c>
      <c r="R517" s="123">
        <f>SUM(R518:R520)</f>
        <v>3.0549999999999997E-2</v>
      </c>
      <c r="T517" s="124">
        <f>SUM(T518:T520)</f>
        <v>0</v>
      </c>
      <c r="AR517" s="119" t="s">
        <v>1393</v>
      </c>
      <c r="AT517" s="125" t="s">
        <v>1284</v>
      </c>
      <c r="AU517" s="125" t="s">
        <v>1293</v>
      </c>
      <c r="AY517" s="119" t="s">
        <v>1382</v>
      </c>
      <c r="BK517" s="126">
        <f>SUM(BK518:BK520)</f>
        <v>0</v>
      </c>
    </row>
    <row r="518" spans="2:65" s="1" customFormat="1" ht="24.2" customHeight="1">
      <c r="B518" s="129"/>
      <c r="C518" s="130" t="s">
        <v>271</v>
      </c>
      <c r="D518" s="130" t="s">
        <v>1384</v>
      </c>
      <c r="E518" s="131" t="s">
        <v>272</v>
      </c>
      <c r="F518" s="132" t="s">
        <v>273</v>
      </c>
      <c r="G518" s="133" t="s">
        <v>1458</v>
      </c>
      <c r="H518" s="134">
        <v>10</v>
      </c>
      <c r="I518" s="135"/>
      <c r="J518" s="135">
        <f>ROUND(I518*H518,2)</f>
        <v>0</v>
      </c>
      <c r="K518" s="136"/>
      <c r="L518" s="29"/>
      <c r="M518" s="137" t="s">
        <v>1214</v>
      </c>
      <c r="N518" s="138" t="s">
        <v>1250</v>
      </c>
      <c r="O518" s="139">
        <v>0.65200000000000002</v>
      </c>
      <c r="P518" s="139">
        <f>O518*H518</f>
        <v>6.5200000000000005</v>
      </c>
      <c r="Q518" s="139">
        <v>1.3999999999999999E-4</v>
      </c>
      <c r="R518" s="139">
        <f>Q518*H518</f>
        <v>1.3999999999999998E-3</v>
      </c>
      <c r="S518" s="139">
        <v>0</v>
      </c>
      <c r="T518" s="140">
        <f>S518*H518</f>
        <v>0</v>
      </c>
      <c r="AR518" s="141" t="s">
        <v>1747</v>
      </c>
      <c r="AT518" s="141" t="s">
        <v>1384</v>
      </c>
      <c r="AU518" s="141" t="s">
        <v>1295</v>
      </c>
      <c r="AY518" s="17" t="s">
        <v>1382</v>
      </c>
      <c r="BE518" s="142">
        <f>IF(N518="základní",J518,0)</f>
        <v>0</v>
      </c>
      <c r="BF518" s="142">
        <f>IF(N518="snížená",J518,0)</f>
        <v>0</v>
      </c>
      <c r="BG518" s="142">
        <f>IF(N518="zákl. přenesená",J518,0)</f>
        <v>0</v>
      </c>
      <c r="BH518" s="142">
        <f>IF(N518="sníž. přenesená",J518,0)</f>
        <v>0</v>
      </c>
      <c r="BI518" s="142">
        <f>IF(N518="nulová",J518,0)</f>
        <v>0</v>
      </c>
      <c r="BJ518" s="17" t="s">
        <v>1293</v>
      </c>
      <c r="BK518" s="142">
        <f>ROUND(I518*H518,2)</f>
        <v>0</v>
      </c>
      <c r="BL518" s="17" t="s">
        <v>1747</v>
      </c>
      <c r="BM518" s="141" t="s">
        <v>274</v>
      </c>
    </row>
    <row r="519" spans="2:65" s="1" customFormat="1" ht="24.2" customHeight="1">
      <c r="B519" s="129"/>
      <c r="C519" s="130" t="s">
        <v>275</v>
      </c>
      <c r="D519" s="130" t="s">
        <v>1384</v>
      </c>
      <c r="E519" s="131" t="s">
        <v>276</v>
      </c>
      <c r="F519" s="132" t="s">
        <v>277</v>
      </c>
      <c r="G519" s="133" t="s">
        <v>1458</v>
      </c>
      <c r="H519" s="134">
        <v>27.5</v>
      </c>
      <c r="I519" s="135"/>
      <c r="J519" s="135">
        <f>ROUND(I519*H519,2)</f>
        <v>0</v>
      </c>
      <c r="K519" s="136"/>
      <c r="L519" s="29"/>
      <c r="M519" s="137" t="s">
        <v>1214</v>
      </c>
      <c r="N519" s="138" t="s">
        <v>1250</v>
      </c>
      <c r="O519" s="139">
        <v>2.202</v>
      </c>
      <c r="P519" s="139">
        <f>O519*H519</f>
        <v>60.555</v>
      </c>
      <c r="Q519" s="139">
        <v>1.06E-3</v>
      </c>
      <c r="R519" s="139">
        <f>Q519*H519</f>
        <v>2.9149999999999999E-2</v>
      </c>
      <c r="S519" s="139">
        <v>0</v>
      </c>
      <c r="T519" s="140">
        <f>S519*H519</f>
        <v>0</v>
      </c>
      <c r="AR519" s="141" t="s">
        <v>1747</v>
      </c>
      <c r="AT519" s="141" t="s">
        <v>1384</v>
      </c>
      <c r="AU519" s="141" t="s">
        <v>1295</v>
      </c>
      <c r="AY519" s="17" t="s">
        <v>1382</v>
      </c>
      <c r="BE519" s="142">
        <f>IF(N519="základní",J519,0)</f>
        <v>0</v>
      </c>
      <c r="BF519" s="142">
        <f>IF(N519="snížená",J519,0)</f>
        <v>0</v>
      </c>
      <c r="BG519" s="142">
        <f>IF(N519="zákl. přenesená",J519,0)</f>
        <v>0</v>
      </c>
      <c r="BH519" s="142">
        <f>IF(N519="sníž. přenesená",J519,0)</f>
        <v>0</v>
      </c>
      <c r="BI519" s="142">
        <f>IF(N519="nulová",J519,0)</f>
        <v>0</v>
      </c>
      <c r="BJ519" s="17" t="s">
        <v>1293</v>
      </c>
      <c r="BK519" s="142">
        <f>ROUND(I519*H519,2)</f>
        <v>0</v>
      </c>
      <c r="BL519" s="17" t="s">
        <v>1747</v>
      </c>
      <c r="BM519" s="141" t="s">
        <v>278</v>
      </c>
    </row>
    <row r="520" spans="2:65" s="12" customFormat="1">
      <c r="B520" s="143"/>
      <c r="D520" s="144" t="s">
        <v>1398</v>
      </c>
      <c r="E520" s="145" t="s">
        <v>1214</v>
      </c>
      <c r="F520" s="146" t="s">
        <v>279</v>
      </c>
      <c r="H520" s="147">
        <v>27.5</v>
      </c>
      <c r="L520" s="143"/>
      <c r="M520" s="177"/>
      <c r="N520" s="178"/>
      <c r="O520" s="178"/>
      <c r="P520" s="178"/>
      <c r="Q520" s="178"/>
      <c r="R520" s="178"/>
      <c r="S520" s="178"/>
      <c r="T520" s="179"/>
      <c r="AT520" s="145" t="s">
        <v>1398</v>
      </c>
      <c r="AU520" s="145" t="s">
        <v>1295</v>
      </c>
      <c r="AV520" s="12" t="s">
        <v>1295</v>
      </c>
      <c r="AW520" s="12" t="s">
        <v>1241</v>
      </c>
      <c r="AX520" s="12" t="s">
        <v>1293</v>
      </c>
      <c r="AY520" s="145" t="s">
        <v>1382</v>
      </c>
    </row>
    <row r="521" spans="2:65" s="1" customFormat="1" ht="6.95" customHeight="1">
      <c r="B521" s="41"/>
      <c r="C521" s="42"/>
      <c r="D521" s="42"/>
      <c r="E521" s="42"/>
      <c r="F521" s="42"/>
      <c r="G521" s="42"/>
      <c r="H521" s="42"/>
      <c r="I521" s="42"/>
      <c r="J521" s="42"/>
      <c r="K521" s="42"/>
      <c r="L521" s="29"/>
    </row>
  </sheetData>
  <autoFilter ref="C127:K520" xr:uid="{00000000-0009-0000-0000-000001000000}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228"/>
  <sheetViews>
    <sheetView showGridLines="0" topLeftCell="A217" workbookViewId="0">
      <selection activeCell="I133" sqref="I133:I22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1301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1348</v>
      </c>
      <c r="L8" s="20"/>
    </row>
    <row r="9" spans="2:46" s="1" customFormat="1" ht="16.5" customHeight="1">
      <c r="B9" s="29"/>
      <c r="E9" s="393" t="s">
        <v>280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59" t="s">
        <v>282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1229</v>
      </c>
      <c r="F13" s="24" t="s">
        <v>1214</v>
      </c>
      <c r="I13" s="26" t="s">
        <v>1230</v>
      </c>
      <c r="J13" s="24" t="s">
        <v>1214</v>
      </c>
      <c r="L13" s="29"/>
    </row>
    <row r="14" spans="2:46" s="1" customFormat="1" ht="12" customHeight="1">
      <c r="B14" s="29"/>
      <c r="D14" s="26" t="s">
        <v>1231</v>
      </c>
      <c r="F14" s="24" t="s">
        <v>1236</v>
      </c>
      <c r="I14" s="26" t="s">
        <v>1233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1234</v>
      </c>
      <c r="I16" s="26" t="s">
        <v>1235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1237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1238</v>
      </c>
      <c r="I19" s="26" t="s">
        <v>1235</v>
      </c>
      <c r="J19" s="24" t="str">
        <f>'Rekapitulace stavby'!AN13</f>
        <v/>
      </c>
      <c r="L19" s="29"/>
    </row>
    <row r="20" spans="2:12" s="1" customFormat="1" ht="18" customHeight="1">
      <c r="B20" s="29"/>
      <c r="E20" s="368" t="str">
        <f>'Rekapitulace stavby'!E14</f>
        <v xml:space="preserve"> </v>
      </c>
      <c r="F20" s="368"/>
      <c r="G20" s="368"/>
      <c r="H20" s="368"/>
      <c r="I20" s="26" t="s">
        <v>1237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1239</v>
      </c>
      <c r="I22" s="26" t="s">
        <v>1235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1237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1242</v>
      </c>
      <c r="I25" s="26" t="s">
        <v>1235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1237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1244</v>
      </c>
      <c r="L28" s="29"/>
    </row>
    <row r="29" spans="2:12" s="7" customFormat="1" ht="16.5" customHeight="1">
      <c r="B29" s="89"/>
      <c r="E29" s="371" t="s">
        <v>1214</v>
      </c>
      <c r="F29" s="371"/>
      <c r="G29" s="371"/>
      <c r="H29" s="371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1245</v>
      </c>
      <c r="J32" s="61">
        <f>ROUND(J130,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1247</v>
      </c>
      <c r="I34" s="32" t="s">
        <v>1246</v>
      </c>
      <c r="J34" s="32" t="s">
        <v>1248</v>
      </c>
      <c r="L34" s="29"/>
    </row>
    <row r="35" spans="2:12" s="1" customFormat="1" ht="14.45" customHeight="1">
      <c r="B35" s="29"/>
      <c r="D35" s="91" t="s">
        <v>1249</v>
      </c>
      <c r="E35" s="26" t="s">
        <v>1250</v>
      </c>
      <c r="F35" s="81">
        <f>ROUND((SUM(BE130:BE227)),  2)</f>
        <v>0</v>
      </c>
      <c r="I35" s="92">
        <v>0.21</v>
      </c>
      <c r="J35" s="81">
        <f>ROUND(((SUM(BE130:BE227))*I35),  2)</f>
        <v>0</v>
      </c>
      <c r="L35" s="29"/>
    </row>
    <row r="36" spans="2:12" s="1" customFormat="1" ht="14.45" customHeight="1">
      <c r="B36" s="29"/>
      <c r="E36" s="26" t="s">
        <v>1251</v>
      </c>
      <c r="F36" s="81">
        <f>ROUND((SUM(BF130:BF227)),  2)</f>
        <v>0</v>
      </c>
      <c r="I36" s="92">
        <v>0.12</v>
      </c>
      <c r="J36" s="81">
        <f>ROUND(((SUM(BF130:BF227))*I36),  2)</f>
        <v>0</v>
      </c>
      <c r="L36" s="29"/>
    </row>
    <row r="37" spans="2:12" s="1" customFormat="1" ht="14.45" hidden="1" customHeight="1">
      <c r="B37" s="29"/>
      <c r="E37" s="26" t="s">
        <v>1252</v>
      </c>
      <c r="F37" s="81">
        <f>ROUND((SUM(BG130:BG227)),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1253</v>
      </c>
      <c r="F38" s="81">
        <f>ROUND((SUM(BH130:BH227)),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1254</v>
      </c>
      <c r="F39" s="81">
        <f>ROUND((SUM(BI130:BI227)),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1255</v>
      </c>
      <c r="E41" s="36"/>
      <c r="F41" s="36"/>
      <c r="G41" s="93" t="s">
        <v>1256</v>
      </c>
      <c r="H41" s="37" t="s">
        <v>1257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1350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1227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1348</v>
      </c>
      <c r="L86" s="20"/>
    </row>
    <row r="87" spans="2:12" s="1" customFormat="1" ht="16.5" customHeight="1">
      <c r="B87" s="29"/>
      <c r="E87" s="393" t="s">
        <v>280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59" t="str">
        <f>E11</f>
        <v>SO_02.1 - Čerpací stanice ČS1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1231</v>
      </c>
      <c r="F91" s="24" t="str">
        <f>F14</f>
        <v xml:space="preserve"> </v>
      </c>
      <c r="I91" s="26" t="s">
        <v>1233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1234</v>
      </c>
      <c r="F93" s="24" t="str">
        <f>E17</f>
        <v xml:space="preserve"> </v>
      </c>
      <c r="I93" s="26" t="s">
        <v>1239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1238</v>
      </c>
      <c r="F94" s="24" t="str">
        <f>IF(E20="","",E20)</f>
        <v xml:space="preserve"> </v>
      </c>
      <c r="I94" s="26" t="s">
        <v>1242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1351</v>
      </c>
      <c r="D96" s="34"/>
      <c r="E96" s="34"/>
      <c r="F96" s="34"/>
      <c r="G96" s="34"/>
      <c r="H96" s="34"/>
      <c r="I96" s="34"/>
      <c r="J96" s="99" t="s">
        <v>1352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1353</v>
      </c>
      <c r="J98" s="61">
        <f>J130</f>
        <v>0</v>
      </c>
      <c r="L98" s="29"/>
      <c r="AU98" s="17" t="s">
        <v>1354</v>
      </c>
    </row>
    <row r="99" spans="2:47" s="8" customFormat="1" ht="24.95" customHeight="1">
      <c r="B99" s="101"/>
      <c r="D99" s="102" t="s">
        <v>1355</v>
      </c>
      <c r="E99" s="103"/>
      <c r="F99" s="103"/>
      <c r="G99" s="103"/>
      <c r="H99" s="103"/>
      <c r="I99" s="103"/>
      <c r="J99" s="104">
        <f>J131</f>
        <v>0</v>
      </c>
      <c r="L99" s="101"/>
    </row>
    <row r="100" spans="2:47" s="9" customFormat="1" ht="19.899999999999999" customHeight="1">
      <c r="B100" s="105"/>
      <c r="D100" s="106" t="s">
        <v>283</v>
      </c>
      <c r="E100" s="107"/>
      <c r="F100" s="107"/>
      <c r="G100" s="107"/>
      <c r="H100" s="107"/>
      <c r="I100" s="107"/>
      <c r="J100" s="108">
        <f>J132</f>
        <v>0</v>
      </c>
      <c r="L100" s="105"/>
    </row>
    <row r="101" spans="2:47" s="9" customFormat="1" ht="19.899999999999999" customHeight="1">
      <c r="B101" s="105"/>
      <c r="D101" s="106" t="s">
        <v>1357</v>
      </c>
      <c r="E101" s="107"/>
      <c r="F101" s="107"/>
      <c r="G101" s="107"/>
      <c r="H101" s="107"/>
      <c r="I101" s="107"/>
      <c r="J101" s="108">
        <f>J180</f>
        <v>0</v>
      </c>
      <c r="L101" s="105"/>
    </row>
    <row r="102" spans="2:47" s="9" customFormat="1" ht="19.899999999999999" customHeight="1">
      <c r="B102" s="105"/>
      <c r="D102" s="106" t="s">
        <v>1358</v>
      </c>
      <c r="E102" s="107"/>
      <c r="F102" s="107"/>
      <c r="G102" s="107"/>
      <c r="H102" s="107"/>
      <c r="I102" s="107"/>
      <c r="J102" s="108">
        <f>J187</f>
        <v>0</v>
      </c>
      <c r="L102" s="105"/>
    </row>
    <row r="103" spans="2:47" s="9" customFormat="1" ht="19.899999999999999" customHeight="1">
      <c r="B103" s="105"/>
      <c r="D103" s="106" t="s">
        <v>284</v>
      </c>
      <c r="E103" s="107"/>
      <c r="F103" s="107"/>
      <c r="G103" s="107"/>
      <c r="H103" s="107"/>
      <c r="I103" s="107"/>
      <c r="J103" s="108">
        <f>J194</f>
        <v>0</v>
      </c>
      <c r="L103" s="105"/>
    </row>
    <row r="104" spans="2:47" s="9" customFormat="1" ht="19.899999999999999" customHeight="1">
      <c r="B104" s="105"/>
      <c r="D104" s="106" t="s">
        <v>1361</v>
      </c>
      <c r="E104" s="107"/>
      <c r="F104" s="107"/>
      <c r="G104" s="107"/>
      <c r="H104" s="107"/>
      <c r="I104" s="107"/>
      <c r="J104" s="108">
        <f>J197</f>
        <v>0</v>
      </c>
      <c r="L104" s="105"/>
    </row>
    <row r="105" spans="2:47" s="9" customFormat="1" ht="19.899999999999999" customHeight="1">
      <c r="B105" s="105"/>
      <c r="D105" s="106" t="s">
        <v>1362</v>
      </c>
      <c r="E105" s="107"/>
      <c r="F105" s="107"/>
      <c r="G105" s="107"/>
      <c r="H105" s="107"/>
      <c r="I105" s="107"/>
      <c r="J105" s="108">
        <f>J210</f>
        <v>0</v>
      </c>
      <c r="L105" s="105"/>
    </row>
    <row r="106" spans="2:47" s="9" customFormat="1" ht="19.899999999999999" customHeight="1">
      <c r="B106" s="105"/>
      <c r="D106" s="106" t="s">
        <v>1364</v>
      </c>
      <c r="E106" s="107"/>
      <c r="F106" s="107"/>
      <c r="G106" s="107"/>
      <c r="H106" s="107"/>
      <c r="I106" s="107"/>
      <c r="J106" s="108">
        <f>J213</f>
        <v>0</v>
      </c>
      <c r="L106" s="105"/>
    </row>
    <row r="107" spans="2:47" s="8" customFormat="1" ht="24.95" customHeight="1">
      <c r="B107" s="101"/>
      <c r="D107" s="102" t="s">
        <v>285</v>
      </c>
      <c r="E107" s="103"/>
      <c r="F107" s="103"/>
      <c r="G107" s="103"/>
      <c r="H107" s="103"/>
      <c r="I107" s="103"/>
      <c r="J107" s="104">
        <f>J215</f>
        <v>0</v>
      </c>
      <c r="L107" s="101"/>
    </row>
    <row r="108" spans="2:47" s="9" customFormat="1" ht="19.899999999999999" customHeight="1">
      <c r="B108" s="105"/>
      <c r="D108" s="106" t="s">
        <v>286</v>
      </c>
      <c r="E108" s="107"/>
      <c r="F108" s="107"/>
      <c r="G108" s="107"/>
      <c r="H108" s="107"/>
      <c r="I108" s="107"/>
      <c r="J108" s="108">
        <f>J216</f>
        <v>0</v>
      </c>
      <c r="L108" s="105"/>
    </row>
    <row r="109" spans="2:47" s="1" customFormat="1" ht="21.75" customHeight="1">
      <c r="B109" s="29"/>
      <c r="L109" s="29"/>
    </row>
    <row r="110" spans="2:47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9"/>
    </row>
    <row r="114" spans="2:12" s="1" customFormat="1" ht="6.95" customHeight="1"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29"/>
    </row>
    <row r="115" spans="2:12" s="1" customFormat="1" ht="24.95" customHeight="1">
      <c r="B115" s="29"/>
      <c r="C115" s="21" t="s">
        <v>1367</v>
      </c>
      <c r="L115" s="29"/>
    </row>
    <row r="116" spans="2:12" s="1" customFormat="1" ht="6.95" customHeight="1">
      <c r="B116" s="29"/>
      <c r="L116" s="29"/>
    </row>
    <row r="117" spans="2:12" s="1" customFormat="1" ht="12" customHeight="1">
      <c r="B117" s="29"/>
      <c r="C117" s="26" t="s">
        <v>1227</v>
      </c>
      <c r="L117" s="29"/>
    </row>
    <row r="118" spans="2:12" s="1" customFormat="1" ht="16.5" customHeight="1">
      <c r="B118" s="29"/>
      <c r="E118" s="393" t="str">
        <f>E7</f>
        <v>Splašková kanalizace Dobrá Voda</v>
      </c>
      <c r="F118" s="394"/>
      <c r="G118" s="394"/>
      <c r="H118" s="394"/>
      <c r="L118" s="29"/>
    </row>
    <row r="119" spans="2:12" ht="12" customHeight="1">
      <c r="B119" s="20"/>
      <c r="C119" s="26" t="s">
        <v>1348</v>
      </c>
      <c r="L119" s="20"/>
    </row>
    <row r="120" spans="2:12" s="1" customFormat="1" ht="16.5" customHeight="1">
      <c r="B120" s="29"/>
      <c r="E120" s="393" t="s">
        <v>280</v>
      </c>
      <c r="F120" s="392"/>
      <c r="G120" s="392"/>
      <c r="H120" s="392"/>
      <c r="L120" s="29"/>
    </row>
    <row r="121" spans="2:12" s="1" customFormat="1" ht="12" customHeight="1">
      <c r="B121" s="29"/>
      <c r="C121" s="26" t="s">
        <v>281</v>
      </c>
      <c r="L121" s="29"/>
    </row>
    <row r="122" spans="2:12" s="1" customFormat="1" ht="16.5" customHeight="1">
      <c r="B122" s="29"/>
      <c r="E122" s="359" t="str">
        <f>E11</f>
        <v>SO_02.1 - Čerpací stanice ČS1</v>
      </c>
      <c r="F122" s="392"/>
      <c r="G122" s="392"/>
      <c r="H122" s="392"/>
      <c r="L122" s="29"/>
    </row>
    <row r="123" spans="2:12" s="1" customFormat="1" ht="6.95" customHeight="1">
      <c r="B123" s="29"/>
      <c r="L123" s="29"/>
    </row>
    <row r="124" spans="2:12" s="1" customFormat="1" ht="12" customHeight="1">
      <c r="B124" s="29"/>
      <c r="C124" s="26" t="s">
        <v>1231</v>
      </c>
      <c r="F124" s="24" t="str">
        <f>F14</f>
        <v xml:space="preserve"> </v>
      </c>
      <c r="I124" s="26" t="s">
        <v>1233</v>
      </c>
      <c r="J124" s="49">
        <f>IF(J14="","",J14)</f>
        <v>45740</v>
      </c>
      <c r="L124" s="29"/>
    </row>
    <row r="125" spans="2:12" s="1" customFormat="1" ht="6.95" customHeight="1">
      <c r="B125" s="29"/>
      <c r="L125" s="29"/>
    </row>
    <row r="126" spans="2:12" s="1" customFormat="1" ht="15.2" customHeight="1">
      <c r="B126" s="29"/>
      <c r="C126" s="26" t="s">
        <v>1234</v>
      </c>
      <c r="F126" s="24" t="str">
        <f>E17</f>
        <v xml:space="preserve"> </v>
      </c>
      <c r="I126" s="26" t="s">
        <v>1239</v>
      </c>
      <c r="J126" s="27" t="str">
        <f>E23</f>
        <v>Ing. Martin Herman</v>
      </c>
      <c r="L126" s="29"/>
    </row>
    <row r="127" spans="2:12" s="1" customFormat="1" ht="25.7" customHeight="1">
      <c r="B127" s="29"/>
      <c r="C127" s="26" t="s">
        <v>1238</v>
      </c>
      <c r="F127" s="24" t="str">
        <f>IF(E20="","",E20)</f>
        <v xml:space="preserve"> </v>
      </c>
      <c r="I127" s="26" t="s">
        <v>1242</v>
      </c>
      <c r="J127" s="27" t="str">
        <f>E26</f>
        <v>VIS s.r.o. Hradec Králové, Dita Paštová</v>
      </c>
      <c r="L127" s="29"/>
    </row>
    <row r="128" spans="2:12" s="1" customFormat="1" ht="10.35" customHeight="1">
      <c r="B128" s="29"/>
      <c r="L128" s="29"/>
    </row>
    <row r="129" spans="2:65" s="10" customFormat="1" ht="29.25" customHeight="1">
      <c r="B129" s="109"/>
      <c r="C129" s="110" t="s">
        <v>1368</v>
      </c>
      <c r="D129" s="111" t="s">
        <v>1270</v>
      </c>
      <c r="E129" s="111" t="s">
        <v>1266</v>
      </c>
      <c r="F129" s="111" t="s">
        <v>1267</v>
      </c>
      <c r="G129" s="111" t="s">
        <v>1369</v>
      </c>
      <c r="H129" s="111" t="s">
        <v>1370</v>
      </c>
      <c r="I129" s="111" t="s">
        <v>1371</v>
      </c>
      <c r="J129" s="112" t="s">
        <v>1352</v>
      </c>
      <c r="K129" s="113" t="s">
        <v>1372</v>
      </c>
      <c r="L129" s="109"/>
      <c r="M129" s="54" t="s">
        <v>1214</v>
      </c>
      <c r="N129" s="55" t="s">
        <v>1249</v>
      </c>
      <c r="O129" s="55" t="s">
        <v>1373</v>
      </c>
      <c r="P129" s="55" t="s">
        <v>1374</v>
      </c>
      <c r="Q129" s="55" t="s">
        <v>1375</v>
      </c>
      <c r="R129" s="55" t="s">
        <v>1376</v>
      </c>
      <c r="S129" s="55" t="s">
        <v>1377</v>
      </c>
      <c r="T129" s="56" t="s">
        <v>1378</v>
      </c>
    </row>
    <row r="130" spans="2:65" s="1" customFormat="1" ht="22.9" customHeight="1">
      <c r="B130" s="29"/>
      <c r="C130" s="59" t="s">
        <v>1379</v>
      </c>
      <c r="J130" s="114">
        <f>BK130</f>
        <v>0</v>
      </c>
      <c r="L130" s="29"/>
      <c r="M130" s="57"/>
      <c r="N130" s="50"/>
      <c r="O130" s="50"/>
      <c r="P130" s="115">
        <f>P131+P215</f>
        <v>296.50515100000001</v>
      </c>
      <c r="Q130" s="50"/>
      <c r="R130" s="115">
        <f>R131+R215</f>
        <v>43.002333700000001</v>
      </c>
      <c r="S130" s="50"/>
      <c r="T130" s="116">
        <f>T131+T215</f>
        <v>4.3499999999999997E-3</v>
      </c>
      <c r="AT130" s="17" t="s">
        <v>1284</v>
      </c>
      <c r="AU130" s="17" t="s">
        <v>1354</v>
      </c>
      <c r="BK130" s="117">
        <f>BK131+BK215</f>
        <v>0</v>
      </c>
    </row>
    <row r="131" spans="2:65" s="11" customFormat="1" ht="25.9" customHeight="1">
      <c r="B131" s="118"/>
      <c r="D131" s="119" t="s">
        <v>1284</v>
      </c>
      <c r="E131" s="120" t="s">
        <v>1380</v>
      </c>
      <c r="F131" s="120" t="s">
        <v>1381</v>
      </c>
      <c r="J131" s="121">
        <f>BK131</f>
        <v>0</v>
      </c>
      <c r="L131" s="118"/>
      <c r="M131" s="122"/>
      <c r="P131" s="123">
        <f>P132+P180+P187+P194+P197+P210+P213</f>
        <v>282.29133000000002</v>
      </c>
      <c r="R131" s="123">
        <f>R132+R180+R187+R194+R197+R210+R213</f>
        <v>42.728334390000001</v>
      </c>
      <c r="T131" s="124">
        <f>T132+T180+T187+T194+T197+T210+T213</f>
        <v>4.3499999999999997E-3</v>
      </c>
      <c r="AR131" s="119" t="s">
        <v>1293</v>
      </c>
      <c r="AT131" s="125" t="s">
        <v>1284</v>
      </c>
      <c r="AU131" s="125" t="s">
        <v>1285</v>
      </c>
      <c r="AY131" s="119" t="s">
        <v>1382</v>
      </c>
      <c r="BK131" s="126">
        <f>BK132+BK180+BK187+BK194+BK197+BK210+BK213</f>
        <v>0</v>
      </c>
    </row>
    <row r="132" spans="2:65" s="11" customFormat="1" ht="22.9" customHeight="1">
      <c r="B132" s="118"/>
      <c r="D132" s="119" t="s">
        <v>1284</v>
      </c>
      <c r="E132" s="127" t="s">
        <v>1293</v>
      </c>
      <c r="F132" s="127" t="s">
        <v>287</v>
      </c>
      <c r="J132" s="128">
        <f>BK132</f>
        <v>0</v>
      </c>
      <c r="L132" s="118"/>
      <c r="M132" s="122"/>
      <c r="P132" s="123">
        <f>SUM(P133:P179)</f>
        <v>228.61929499999999</v>
      </c>
      <c r="R132" s="123">
        <f>SUM(R133:R179)</f>
        <v>0.31241364999999993</v>
      </c>
      <c r="T132" s="124">
        <f>SUM(T133:T179)</f>
        <v>0</v>
      </c>
      <c r="AR132" s="119" t="s">
        <v>1293</v>
      </c>
      <c r="AT132" s="125" t="s">
        <v>1284</v>
      </c>
      <c r="AU132" s="125" t="s">
        <v>1293</v>
      </c>
      <c r="AY132" s="119" t="s">
        <v>1382</v>
      </c>
      <c r="BK132" s="126">
        <f>SUM(BK133:BK179)</f>
        <v>0</v>
      </c>
    </row>
    <row r="133" spans="2:65" s="1" customFormat="1" ht="24.2" customHeight="1">
      <c r="B133" s="129"/>
      <c r="C133" s="130" t="s">
        <v>1293</v>
      </c>
      <c r="D133" s="130" t="s">
        <v>1384</v>
      </c>
      <c r="E133" s="131" t="s">
        <v>288</v>
      </c>
      <c r="F133" s="132" t="s">
        <v>289</v>
      </c>
      <c r="G133" s="133" t="s">
        <v>1466</v>
      </c>
      <c r="H133" s="134">
        <v>10</v>
      </c>
      <c r="I133" s="135"/>
      <c r="J133" s="135">
        <f>ROUND(I133*H133,2)</f>
        <v>0</v>
      </c>
      <c r="K133" s="136"/>
      <c r="L133" s="29"/>
      <c r="M133" s="137" t="s">
        <v>1214</v>
      </c>
      <c r="N133" s="138" t="s">
        <v>1250</v>
      </c>
      <c r="O133" s="139">
        <v>0.3</v>
      </c>
      <c r="P133" s="139">
        <f>O133*H133</f>
        <v>3</v>
      </c>
      <c r="Q133" s="139">
        <v>0</v>
      </c>
      <c r="R133" s="139">
        <f>Q133*H133</f>
        <v>0</v>
      </c>
      <c r="S133" s="139">
        <v>0</v>
      </c>
      <c r="T133" s="140">
        <f>S133*H133</f>
        <v>0</v>
      </c>
      <c r="AR133" s="141" t="s">
        <v>1388</v>
      </c>
      <c r="AT133" s="141" t="s">
        <v>1384</v>
      </c>
      <c r="AU133" s="141" t="s">
        <v>1295</v>
      </c>
      <c r="AY133" s="17" t="s">
        <v>1382</v>
      </c>
      <c r="BE133" s="142">
        <f>IF(N133="základní",J133,0)</f>
        <v>0</v>
      </c>
      <c r="BF133" s="142">
        <f>IF(N133="snížená",J133,0)</f>
        <v>0</v>
      </c>
      <c r="BG133" s="142">
        <f>IF(N133="zákl. přenesená",J133,0)</f>
        <v>0</v>
      </c>
      <c r="BH133" s="142">
        <f>IF(N133="sníž. přenesená",J133,0)</f>
        <v>0</v>
      </c>
      <c r="BI133" s="142">
        <f>IF(N133="nulová",J133,0)</f>
        <v>0</v>
      </c>
      <c r="BJ133" s="17" t="s">
        <v>1293</v>
      </c>
      <c r="BK133" s="142">
        <f>ROUND(I133*H133,2)</f>
        <v>0</v>
      </c>
      <c r="BL133" s="17" t="s">
        <v>1388</v>
      </c>
      <c r="BM133" s="141" t="s">
        <v>290</v>
      </c>
    </row>
    <row r="134" spans="2:65" s="12" customFormat="1">
      <c r="B134" s="143"/>
      <c r="D134" s="144" t="s">
        <v>1398</v>
      </c>
      <c r="E134" s="145" t="s">
        <v>1214</v>
      </c>
      <c r="F134" s="146" t="s">
        <v>291</v>
      </c>
      <c r="H134" s="147">
        <v>10</v>
      </c>
      <c r="L134" s="143"/>
      <c r="M134" s="148"/>
      <c r="T134" s="149"/>
      <c r="AT134" s="145" t="s">
        <v>1398</v>
      </c>
      <c r="AU134" s="145" t="s">
        <v>1295</v>
      </c>
      <c r="AV134" s="12" t="s">
        <v>1295</v>
      </c>
      <c r="AW134" s="12" t="s">
        <v>1241</v>
      </c>
      <c r="AX134" s="12" t="s">
        <v>1293</v>
      </c>
      <c r="AY134" s="145" t="s">
        <v>1382</v>
      </c>
    </row>
    <row r="135" spans="2:65" s="1" customFormat="1" ht="24.2" customHeight="1">
      <c r="B135" s="129"/>
      <c r="C135" s="130" t="s">
        <v>1295</v>
      </c>
      <c r="D135" s="130" t="s">
        <v>1384</v>
      </c>
      <c r="E135" s="131" t="s">
        <v>292</v>
      </c>
      <c r="F135" s="132" t="s">
        <v>293</v>
      </c>
      <c r="G135" s="133" t="s">
        <v>1472</v>
      </c>
      <c r="H135" s="134">
        <v>28</v>
      </c>
      <c r="I135" s="135"/>
      <c r="J135" s="135">
        <f>ROUND(I135*H135,2)</f>
        <v>0</v>
      </c>
      <c r="K135" s="136"/>
      <c r="L135" s="29"/>
      <c r="M135" s="137" t="s">
        <v>1214</v>
      </c>
      <c r="N135" s="138" t="s">
        <v>1250</v>
      </c>
      <c r="O135" s="139">
        <v>0</v>
      </c>
      <c r="P135" s="139">
        <f>O135*H135</f>
        <v>0</v>
      </c>
      <c r="Q135" s="139">
        <v>0</v>
      </c>
      <c r="R135" s="139">
        <f>Q135*H135</f>
        <v>0</v>
      </c>
      <c r="S135" s="139">
        <v>0</v>
      </c>
      <c r="T135" s="140">
        <f>S135*H135</f>
        <v>0</v>
      </c>
      <c r="AR135" s="141" t="s">
        <v>1388</v>
      </c>
      <c r="AT135" s="141" t="s">
        <v>1384</v>
      </c>
      <c r="AU135" s="141" t="s">
        <v>1295</v>
      </c>
      <c r="AY135" s="17" t="s">
        <v>1382</v>
      </c>
      <c r="BE135" s="142">
        <f>IF(N135="základní",J135,0)</f>
        <v>0</v>
      </c>
      <c r="BF135" s="142">
        <f>IF(N135="snížená",J135,0)</f>
        <v>0</v>
      </c>
      <c r="BG135" s="142">
        <f>IF(N135="zákl. přenesená",J135,0)</f>
        <v>0</v>
      </c>
      <c r="BH135" s="142">
        <f>IF(N135="sníž. přenesená",J135,0)</f>
        <v>0</v>
      </c>
      <c r="BI135" s="142">
        <f>IF(N135="nulová",J135,0)</f>
        <v>0</v>
      </c>
      <c r="BJ135" s="17" t="s">
        <v>1293</v>
      </c>
      <c r="BK135" s="142">
        <f>ROUND(I135*H135,2)</f>
        <v>0</v>
      </c>
      <c r="BL135" s="17" t="s">
        <v>1388</v>
      </c>
      <c r="BM135" s="141" t="s">
        <v>294</v>
      </c>
    </row>
    <row r="136" spans="2:65" s="1" customFormat="1" ht="24.2" customHeight="1">
      <c r="B136" s="129"/>
      <c r="C136" s="130" t="s">
        <v>1393</v>
      </c>
      <c r="D136" s="130" t="s">
        <v>1384</v>
      </c>
      <c r="E136" s="131" t="s">
        <v>1490</v>
      </c>
      <c r="F136" s="132" t="s">
        <v>1491</v>
      </c>
      <c r="G136" s="133" t="s">
        <v>1396</v>
      </c>
      <c r="H136" s="134">
        <v>37.21</v>
      </c>
      <c r="I136" s="135"/>
      <c r="J136" s="135">
        <f>ROUND(I136*H136,2)</f>
        <v>0</v>
      </c>
      <c r="K136" s="136"/>
      <c r="L136" s="29"/>
      <c r="M136" s="137" t="s">
        <v>1214</v>
      </c>
      <c r="N136" s="138" t="s">
        <v>1250</v>
      </c>
      <c r="O136" s="139">
        <v>1.9E-2</v>
      </c>
      <c r="P136" s="139">
        <f>O136*H136</f>
        <v>0.70699000000000001</v>
      </c>
      <c r="Q136" s="139">
        <v>0</v>
      </c>
      <c r="R136" s="139">
        <f>Q136*H136</f>
        <v>0</v>
      </c>
      <c r="S136" s="139">
        <v>0</v>
      </c>
      <c r="T136" s="140">
        <f>S136*H136</f>
        <v>0</v>
      </c>
      <c r="AR136" s="141" t="s">
        <v>1388</v>
      </c>
      <c r="AT136" s="141" t="s">
        <v>1384</v>
      </c>
      <c r="AU136" s="141" t="s">
        <v>1295</v>
      </c>
      <c r="AY136" s="17" t="s">
        <v>1382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7" t="s">
        <v>1293</v>
      </c>
      <c r="BK136" s="142">
        <f>ROUND(I136*H136,2)</f>
        <v>0</v>
      </c>
      <c r="BL136" s="17" t="s">
        <v>1388</v>
      </c>
      <c r="BM136" s="141" t="s">
        <v>295</v>
      </c>
    </row>
    <row r="137" spans="2:65" s="12" customFormat="1">
      <c r="B137" s="143"/>
      <c r="D137" s="144" t="s">
        <v>1398</v>
      </c>
      <c r="E137" s="145" t="s">
        <v>1214</v>
      </c>
      <c r="F137" s="146" t="s">
        <v>296</v>
      </c>
      <c r="H137" s="147">
        <v>37.21</v>
      </c>
      <c r="L137" s="143"/>
      <c r="M137" s="148"/>
      <c r="T137" s="149"/>
      <c r="AT137" s="145" t="s">
        <v>1398</v>
      </c>
      <c r="AU137" s="145" t="s">
        <v>1295</v>
      </c>
      <c r="AV137" s="12" t="s">
        <v>1295</v>
      </c>
      <c r="AW137" s="12" t="s">
        <v>1241</v>
      </c>
      <c r="AX137" s="12" t="s">
        <v>1293</v>
      </c>
      <c r="AY137" s="145" t="s">
        <v>1382</v>
      </c>
    </row>
    <row r="138" spans="2:65" s="1" customFormat="1" ht="44.25" customHeight="1">
      <c r="B138" s="129"/>
      <c r="C138" s="130" t="s">
        <v>1388</v>
      </c>
      <c r="D138" s="130" t="s">
        <v>1384</v>
      </c>
      <c r="E138" s="131" t="s">
        <v>297</v>
      </c>
      <c r="F138" s="132" t="s">
        <v>298</v>
      </c>
      <c r="G138" s="133" t="s">
        <v>1503</v>
      </c>
      <c r="H138" s="134">
        <v>24.850999999999999</v>
      </c>
      <c r="I138" s="135"/>
      <c r="J138" s="135">
        <f>ROUND(I138*H138,2)</f>
        <v>0</v>
      </c>
      <c r="K138" s="136"/>
      <c r="L138" s="29"/>
      <c r="M138" s="137" t="s">
        <v>1214</v>
      </c>
      <c r="N138" s="138" t="s">
        <v>1250</v>
      </c>
      <c r="O138" s="139">
        <v>0.29399999999999998</v>
      </c>
      <c r="P138" s="139">
        <f>O138*H138</f>
        <v>7.3061939999999996</v>
      </c>
      <c r="Q138" s="139">
        <v>0</v>
      </c>
      <c r="R138" s="139">
        <f>Q138*H138</f>
        <v>0</v>
      </c>
      <c r="S138" s="139">
        <v>0</v>
      </c>
      <c r="T138" s="140">
        <f>S138*H138</f>
        <v>0</v>
      </c>
      <c r="AR138" s="141" t="s">
        <v>1388</v>
      </c>
      <c r="AT138" s="141" t="s">
        <v>1384</v>
      </c>
      <c r="AU138" s="141" t="s">
        <v>1295</v>
      </c>
      <c r="AY138" s="17" t="s">
        <v>1382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7" t="s">
        <v>1293</v>
      </c>
      <c r="BK138" s="142">
        <f>ROUND(I138*H138,2)</f>
        <v>0</v>
      </c>
      <c r="BL138" s="17" t="s">
        <v>1388</v>
      </c>
      <c r="BM138" s="141" t="s">
        <v>299</v>
      </c>
    </row>
    <row r="139" spans="2:65" s="13" customFormat="1">
      <c r="B139" s="150"/>
      <c r="D139" s="144" t="s">
        <v>1398</v>
      </c>
      <c r="E139" s="151" t="s">
        <v>1214</v>
      </c>
      <c r="F139" s="152" t="s">
        <v>1510</v>
      </c>
      <c r="H139" s="151" t="s">
        <v>1214</v>
      </c>
      <c r="L139" s="150"/>
      <c r="M139" s="153"/>
      <c r="T139" s="154"/>
      <c r="AT139" s="151" t="s">
        <v>1398</v>
      </c>
      <c r="AU139" s="151" t="s">
        <v>1295</v>
      </c>
      <c r="AV139" s="13" t="s">
        <v>1293</v>
      </c>
      <c r="AW139" s="13" t="s">
        <v>1241</v>
      </c>
      <c r="AX139" s="13" t="s">
        <v>1285</v>
      </c>
      <c r="AY139" s="151" t="s">
        <v>1382</v>
      </c>
    </row>
    <row r="140" spans="2:65" s="12" customFormat="1">
      <c r="B140" s="143"/>
      <c r="D140" s="144" t="s">
        <v>1398</v>
      </c>
      <c r="E140" s="145" t="s">
        <v>1214</v>
      </c>
      <c r="F140" s="146" t="s">
        <v>300</v>
      </c>
      <c r="H140" s="147">
        <v>24.850999999999999</v>
      </c>
      <c r="L140" s="143"/>
      <c r="M140" s="148"/>
      <c r="T140" s="149"/>
      <c r="AT140" s="145" t="s">
        <v>1398</v>
      </c>
      <c r="AU140" s="145" t="s">
        <v>1295</v>
      </c>
      <c r="AV140" s="12" t="s">
        <v>1295</v>
      </c>
      <c r="AW140" s="12" t="s">
        <v>1241</v>
      </c>
      <c r="AX140" s="12" t="s">
        <v>1293</v>
      </c>
      <c r="AY140" s="145" t="s">
        <v>1382</v>
      </c>
    </row>
    <row r="141" spans="2:65" s="1" customFormat="1" ht="44.25" customHeight="1">
      <c r="B141" s="129"/>
      <c r="C141" s="130" t="s">
        <v>1405</v>
      </c>
      <c r="D141" s="130" t="s">
        <v>1384</v>
      </c>
      <c r="E141" s="131" t="s">
        <v>301</v>
      </c>
      <c r="F141" s="132" t="s">
        <v>302</v>
      </c>
      <c r="G141" s="133" t="s">
        <v>1503</v>
      </c>
      <c r="H141" s="134">
        <v>24.850999999999999</v>
      </c>
      <c r="I141" s="135"/>
      <c r="J141" s="135">
        <f>ROUND(I141*H141,2)</f>
        <v>0</v>
      </c>
      <c r="K141" s="136"/>
      <c r="L141" s="29"/>
      <c r="M141" s="137" t="s">
        <v>1214</v>
      </c>
      <c r="N141" s="138" t="s">
        <v>1250</v>
      </c>
      <c r="O141" s="139">
        <v>0.51800000000000002</v>
      </c>
      <c r="P141" s="139">
        <f>O141*H141</f>
        <v>12.872818000000001</v>
      </c>
      <c r="Q141" s="139">
        <v>0</v>
      </c>
      <c r="R141" s="139">
        <f>Q141*H141</f>
        <v>0</v>
      </c>
      <c r="S141" s="139">
        <v>0</v>
      </c>
      <c r="T141" s="140">
        <f>S141*H141</f>
        <v>0</v>
      </c>
      <c r="AR141" s="141" t="s">
        <v>1388</v>
      </c>
      <c r="AT141" s="141" t="s">
        <v>1384</v>
      </c>
      <c r="AU141" s="141" t="s">
        <v>1295</v>
      </c>
      <c r="AY141" s="17" t="s">
        <v>1382</v>
      </c>
      <c r="BE141" s="142">
        <f>IF(N141="základní",J141,0)</f>
        <v>0</v>
      </c>
      <c r="BF141" s="142">
        <f>IF(N141="snížená",J141,0)</f>
        <v>0</v>
      </c>
      <c r="BG141" s="142">
        <f>IF(N141="zákl. přenesená",J141,0)</f>
        <v>0</v>
      </c>
      <c r="BH141" s="142">
        <f>IF(N141="sníž. přenesená",J141,0)</f>
        <v>0</v>
      </c>
      <c r="BI141" s="142">
        <f>IF(N141="nulová",J141,0)</f>
        <v>0</v>
      </c>
      <c r="BJ141" s="17" t="s">
        <v>1293</v>
      </c>
      <c r="BK141" s="142">
        <f>ROUND(I141*H141,2)</f>
        <v>0</v>
      </c>
      <c r="BL141" s="17" t="s">
        <v>1388</v>
      </c>
      <c r="BM141" s="141" t="s">
        <v>303</v>
      </c>
    </row>
    <row r="142" spans="2:65" s="13" customFormat="1">
      <c r="B142" s="150"/>
      <c r="D142" s="144" t="s">
        <v>1398</v>
      </c>
      <c r="E142" s="151" t="s">
        <v>1214</v>
      </c>
      <c r="F142" s="152" t="s">
        <v>1518</v>
      </c>
      <c r="H142" s="151" t="s">
        <v>1214</v>
      </c>
      <c r="L142" s="150"/>
      <c r="M142" s="153"/>
      <c r="T142" s="154"/>
      <c r="AT142" s="151" t="s">
        <v>1398</v>
      </c>
      <c r="AU142" s="151" t="s">
        <v>1295</v>
      </c>
      <c r="AV142" s="13" t="s">
        <v>1293</v>
      </c>
      <c r="AW142" s="13" t="s">
        <v>1241</v>
      </c>
      <c r="AX142" s="13" t="s">
        <v>1285</v>
      </c>
      <c r="AY142" s="151" t="s">
        <v>1382</v>
      </c>
    </row>
    <row r="143" spans="2:65" s="12" customFormat="1">
      <c r="B143" s="143"/>
      <c r="D143" s="144" t="s">
        <v>1398</v>
      </c>
      <c r="E143" s="145" t="s">
        <v>1214</v>
      </c>
      <c r="F143" s="146" t="s">
        <v>300</v>
      </c>
      <c r="H143" s="147">
        <v>24.850999999999999</v>
      </c>
      <c r="L143" s="143"/>
      <c r="M143" s="148"/>
      <c r="T143" s="149"/>
      <c r="AT143" s="145" t="s">
        <v>1398</v>
      </c>
      <c r="AU143" s="145" t="s">
        <v>1295</v>
      </c>
      <c r="AV143" s="12" t="s">
        <v>1295</v>
      </c>
      <c r="AW143" s="12" t="s">
        <v>1241</v>
      </c>
      <c r="AX143" s="12" t="s">
        <v>1293</v>
      </c>
      <c r="AY143" s="145" t="s">
        <v>1382</v>
      </c>
    </row>
    <row r="144" spans="2:65" s="1" customFormat="1" ht="44.25" customHeight="1">
      <c r="B144" s="129"/>
      <c r="C144" s="130" t="s">
        <v>1411</v>
      </c>
      <c r="D144" s="130" t="s">
        <v>1384</v>
      </c>
      <c r="E144" s="131" t="s">
        <v>304</v>
      </c>
      <c r="F144" s="132" t="s">
        <v>305</v>
      </c>
      <c r="G144" s="133" t="s">
        <v>1503</v>
      </c>
      <c r="H144" s="134">
        <v>24.850999999999999</v>
      </c>
      <c r="I144" s="135"/>
      <c r="J144" s="135">
        <f>ROUND(I144*H144,2)</f>
        <v>0</v>
      </c>
      <c r="K144" s="136"/>
      <c r="L144" s="29"/>
      <c r="M144" s="137" t="s">
        <v>1214</v>
      </c>
      <c r="N144" s="138" t="s">
        <v>1250</v>
      </c>
      <c r="O144" s="139">
        <v>0.69</v>
      </c>
      <c r="P144" s="139">
        <f>O144*H144</f>
        <v>17.147189999999998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1388</v>
      </c>
      <c r="AT144" s="141" t="s">
        <v>1384</v>
      </c>
      <c r="AU144" s="141" t="s">
        <v>1295</v>
      </c>
      <c r="AY144" s="17" t="s">
        <v>1382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1293</v>
      </c>
      <c r="BK144" s="142">
        <f>ROUND(I144*H144,2)</f>
        <v>0</v>
      </c>
      <c r="BL144" s="17" t="s">
        <v>1388</v>
      </c>
      <c r="BM144" s="141" t="s">
        <v>306</v>
      </c>
    </row>
    <row r="145" spans="2:65" s="13" customFormat="1">
      <c r="B145" s="150"/>
      <c r="D145" s="144" t="s">
        <v>1398</v>
      </c>
      <c r="E145" s="151" t="s">
        <v>1214</v>
      </c>
      <c r="F145" s="152" t="s">
        <v>1523</v>
      </c>
      <c r="H145" s="151" t="s">
        <v>1214</v>
      </c>
      <c r="L145" s="150"/>
      <c r="M145" s="153"/>
      <c r="T145" s="154"/>
      <c r="AT145" s="151" t="s">
        <v>1398</v>
      </c>
      <c r="AU145" s="151" t="s">
        <v>1295</v>
      </c>
      <c r="AV145" s="13" t="s">
        <v>1293</v>
      </c>
      <c r="AW145" s="13" t="s">
        <v>1241</v>
      </c>
      <c r="AX145" s="13" t="s">
        <v>1285</v>
      </c>
      <c r="AY145" s="151" t="s">
        <v>1382</v>
      </c>
    </row>
    <row r="146" spans="2:65" s="12" customFormat="1">
      <c r="B146" s="143"/>
      <c r="D146" s="144" t="s">
        <v>1398</v>
      </c>
      <c r="E146" s="145" t="s">
        <v>1214</v>
      </c>
      <c r="F146" s="146" t="s">
        <v>300</v>
      </c>
      <c r="H146" s="147">
        <v>24.850999999999999</v>
      </c>
      <c r="L146" s="143"/>
      <c r="M146" s="148"/>
      <c r="T146" s="149"/>
      <c r="AT146" s="145" t="s">
        <v>1398</v>
      </c>
      <c r="AU146" s="145" t="s">
        <v>1295</v>
      </c>
      <c r="AV146" s="12" t="s">
        <v>1295</v>
      </c>
      <c r="AW146" s="12" t="s">
        <v>1241</v>
      </c>
      <c r="AX146" s="12" t="s">
        <v>1293</v>
      </c>
      <c r="AY146" s="145" t="s">
        <v>1382</v>
      </c>
    </row>
    <row r="147" spans="2:65" s="1" customFormat="1" ht="44.25" customHeight="1">
      <c r="B147" s="129"/>
      <c r="C147" s="130" t="s">
        <v>1422</v>
      </c>
      <c r="D147" s="130" t="s">
        <v>1384</v>
      </c>
      <c r="E147" s="131" t="s">
        <v>307</v>
      </c>
      <c r="F147" s="132" t="s">
        <v>308</v>
      </c>
      <c r="G147" s="133" t="s">
        <v>1503</v>
      </c>
      <c r="H147" s="134">
        <v>14.911</v>
      </c>
      <c r="I147" s="135"/>
      <c r="J147" s="135">
        <f>ROUND(I147*H147,2)</f>
        <v>0</v>
      </c>
      <c r="K147" s="136"/>
      <c r="L147" s="29"/>
      <c r="M147" s="137" t="s">
        <v>1214</v>
      </c>
      <c r="N147" s="138" t="s">
        <v>1250</v>
      </c>
      <c r="O147" s="139">
        <v>1.0489999999999999</v>
      </c>
      <c r="P147" s="139">
        <f>O147*H147</f>
        <v>15.641638999999998</v>
      </c>
      <c r="Q147" s="139">
        <v>0</v>
      </c>
      <c r="R147" s="139">
        <f>Q147*H147</f>
        <v>0</v>
      </c>
      <c r="S147" s="139">
        <v>0</v>
      </c>
      <c r="T147" s="140">
        <f>S147*H147</f>
        <v>0</v>
      </c>
      <c r="AR147" s="141" t="s">
        <v>1388</v>
      </c>
      <c r="AT147" s="141" t="s">
        <v>1384</v>
      </c>
      <c r="AU147" s="141" t="s">
        <v>1295</v>
      </c>
      <c r="AY147" s="17" t="s">
        <v>1382</v>
      </c>
      <c r="BE147" s="142">
        <f>IF(N147="základní",J147,0)</f>
        <v>0</v>
      </c>
      <c r="BF147" s="142">
        <f>IF(N147="snížená",J147,0)</f>
        <v>0</v>
      </c>
      <c r="BG147" s="142">
        <f>IF(N147="zákl. přenesená",J147,0)</f>
        <v>0</v>
      </c>
      <c r="BH147" s="142">
        <f>IF(N147="sníž. přenesená",J147,0)</f>
        <v>0</v>
      </c>
      <c r="BI147" s="142">
        <f>IF(N147="nulová",J147,0)</f>
        <v>0</v>
      </c>
      <c r="BJ147" s="17" t="s">
        <v>1293</v>
      </c>
      <c r="BK147" s="142">
        <f>ROUND(I147*H147,2)</f>
        <v>0</v>
      </c>
      <c r="BL147" s="17" t="s">
        <v>1388</v>
      </c>
      <c r="BM147" s="141" t="s">
        <v>309</v>
      </c>
    </row>
    <row r="148" spans="2:65" s="13" customFormat="1">
      <c r="B148" s="150"/>
      <c r="D148" s="144" t="s">
        <v>1398</v>
      </c>
      <c r="E148" s="151" t="s">
        <v>1214</v>
      </c>
      <c r="F148" s="152" t="s">
        <v>1528</v>
      </c>
      <c r="H148" s="151" t="s">
        <v>1214</v>
      </c>
      <c r="L148" s="150"/>
      <c r="M148" s="153"/>
      <c r="T148" s="154"/>
      <c r="AT148" s="151" t="s">
        <v>1398</v>
      </c>
      <c r="AU148" s="151" t="s">
        <v>1295</v>
      </c>
      <c r="AV148" s="13" t="s">
        <v>1293</v>
      </c>
      <c r="AW148" s="13" t="s">
        <v>1241</v>
      </c>
      <c r="AX148" s="13" t="s">
        <v>1285</v>
      </c>
      <c r="AY148" s="151" t="s">
        <v>1382</v>
      </c>
    </row>
    <row r="149" spans="2:65" s="12" customFormat="1">
      <c r="B149" s="143"/>
      <c r="D149" s="144" t="s">
        <v>1398</v>
      </c>
      <c r="E149" s="145" t="s">
        <v>1214</v>
      </c>
      <c r="F149" s="146" t="s">
        <v>310</v>
      </c>
      <c r="H149" s="147">
        <v>14.911</v>
      </c>
      <c r="L149" s="143"/>
      <c r="M149" s="148"/>
      <c r="T149" s="149"/>
      <c r="AT149" s="145" t="s">
        <v>1398</v>
      </c>
      <c r="AU149" s="145" t="s">
        <v>1295</v>
      </c>
      <c r="AV149" s="12" t="s">
        <v>1295</v>
      </c>
      <c r="AW149" s="12" t="s">
        <v>1241</v>
      </c>
      <c r="AX149" s="12" t="s">
        <v>1293</v>
      </c>
      <c r="AY149" s="145" t="s">
        <v>1382</v>
      </c>
    </row>
    <row r="150" spans="2:65" s="1" customFormat="1" ht="37.9" customHeight="1">
      <c r="B150" s="129"/>
      <c r="C150" s="130" t="s">
        <v>1428</v>
      </c>
      <c r="D150" s="130" t="s">
        <v>1384</v>
      </c>
      <c r="E150" s="131" t="s">
        <v>311</v>
      </c>
      <c r="F150" s="132" t="s">
        <v>312</v>
      </c>
      <c r="G150" s="133" t="s">
        <v>1503</v>
      </c>
      <c r="H150" s="134">
        <v>9.9410000000000007</v>
      </c>
      <c r="I150" s="135"/>
      <c r="J150" s="135">
        <f>ROUND(I150*H150,2)</f>
        <v>0</v>
      </c>
      <c r="K150" s="136"/>
      <c r="L150" s="29"/>
      <c r="M150" s="137" t="s">
        <v>1214</v>
      </c>
      <c r="N150" s="138" t="s">
        <v>1250</v>
      </c>
      <c r="O150" s="139">
        <v>7.6319999999999997</v>
      </c>
      <c r="P150" s="139">
        <f>O150*H150</f>
        <v>75.869712000000007</v>
      </c>
      <c r="Q150" s="139">
        <v>0</v>
      </c>
      <c r="R150" s="139">
        <f>Q150*H150</f>
        <v>0</v>
      </c>
      <c r="S150" s="139">
        <v>0</v>
      </c>
      <c r="T150" s="140">
        <f>S150*H150</f>
        <v>0</v>
      </c>
      <c r="AR150" s="141" t="s">
        <v>1388</v>
      </c>
      <c r="AT150" s="141" t="s">
        <v>1384</v>
      </c>
      <c r="AU150" s="141" t="s">
        <v>1295</v>
      </c>
      <c r="AY150" s="17" t="s">
        <v>1382</v>
      </c>
      <c r="BE150" s="142">
        <f>IF(N150="základní",J150,0)</f>
        <v>0</v>
      </c>
      <c r="BF150" s="142">
        <f>IF(N150="snížená",J150,0)</f>
        <v>0</v>
      </c>
      <c r="BG150" s="142">
        <f>IF(N150="zákl. přenesená",J150,0)</f>
        <v>0</v>
      </c>
      <c r="BH150" s="142">
        <f>IF(N150="sníž. přenesená",J150,0)</f>
        <v>0</v>
      </c>
      <c r="BI150" s="142">
        <f>IF(N150="nulová",J150,0)</f>
        <v>0</v>
      </c>
      <c r="BJ150" s="17" t="s">
        <v>1293</v>
      </c>
      <c r="BK150" s="142">
        <f>ROUND(I150*H150,2)</f>
        <v>0</v>
      </c>
      <c r="BL150" s="17" t="s">
        <v>1388</v>
      </c>
      <c r="BM150" s="141" t="s">
        <v>313</v>
      </c>
    </row>
    <row r="151" spans="2:65" s="13" customFormat="1">
      <c r="B151" s="150"/>
      <c r="D151" s="144" t="s">
        <v>1398</v>
      </c>
      <c r="E151" s="151" t="s">
        <v>1214</v>
      </c>
      <c r="F151" s="152" t="s">
        <v>1534</v>
      </c>
      <c r="H151" s="151" t="s">
        <v>1214</v>
      </c>
      <c r="L151" s="150"/>
      <c r="M151" s="153"/>
      <c r="T151" s="154"/>
      <c r="AT151" s="151" t="s">
        <v>1398</v>
      </c>
      <c r="AU151" s="151" t="s">
        <v>1295</v>
      </c>
      <c r="AV151" s="13" t="s">
        <v>1293</v>
      </c>
      <c r="AW151" s="13" t="s">
        <v>1241</v>
      </c>
      <c r="AX151" s="13" t="s">
        <v>1285</v>
      </c>
      <c r="AY151" s="151" t="s">
        <v>1382</v>
      </c>
    </row>
    <row r="152" spans="2:65" s="12" customFormat="1">
      <c r="B152" s="143"/>
      <c r="D152" s="144" t="s">
        <v>1398</v>
      </c>
      <c r="E152" s="145" t="s">
        <v>1214</v>
      </c>
      <c r="F152" s="146" t="s">
        <v>314</v>
      </c>
      <c r="H152" s="147">
        <v>9.9410000000000007</v>
      </c>
      <c r="L152" s="143"/>
      <c r="M152" s="148"/>
      <c r="T152" s="149"/>
      <c r="AT152" s="145" t="s">
        <v>1398</v>
      </c>
      <c r="AU152" s="145" t="s">
        <v>1295</v>
      </c>
      <c r="AV152" s="12" t="s">
        <v>1295</v>
      </c>
      <c r="AW152" s="12" t="s">
        <v>1241</v>
      </c>
      <c r="AX152" s="12" t="s">
        <v>1293</v>
      </c>
      <c r="AY152" s="145" t="s">
        <v>1382</v>
      </c>
    </row>
    <row r="153" spans="2:65" s="1" customFormat="1" ht="24.2" customHeight="1">
      <c r="B153" s="129"/>
      <c r="C153" s="130" t="s">
        <v>1439</v>
      </c>
      <c r="D153" s="130" t="s">
        <v>1384</v>
      </c>
      <c r="E153" s="131" t="s">
        <v>315</v>
      </c>
      <c r="F153" s="132" t="s">
        <v>316</v>
      </c>
      <c r="G153" s="133" t="s">
        <v>1396</v>
      </c>
      <c r="H153" s="134">
        <v>84.6</v>
      </c>
      <c r="I153" s="135"/>
      <c r="J153" s="135">
        <f>ROUND(I153*H153,2)</f>
        <v>0</v>
      </c>
      <c r="K153" s="136"/>
      <c r="L153" s="29"/>
      <c r="M153" s="137" t="s">
        <v>1214</v>
      </c>
      <c r="N153" s="138" t="s">
        <v>1250</v>
      </c>
      <c r="O153" s="139">
        <v>0.36199999999999999</v>
      </c>
      <c r="P153" s="139">
        <f>O153*H153</f>
        <v>30.625199999999996</v>
      </c>
      <c r="Q153" s="139">
        <v>1.49E-3</v>
      </c>
      <c r="R153" s="139">
        <f>Q153*H153</f>
        <v>0.126054</v>
      </c>
      <c r="S153" s="139">
        <v>0</v>
      </c>
      <c r="T153" s="140">
        <f>S153*H153</f>
        <v>0</v>
      </c>
      <c r="AR153" s="141" t="s">
        <v>1388</v>
      </c>
      <c r="AT153" s="141" t="s">
        <v>1384</v>
      </c>
      <c r="AU153" s="141" t="s">
        <v>1295</v>
      </c>
      <c r="AY153" s="17" t="s">
        <v>1382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7" t="s">
        <v>1293</v>
      </c>
      <c r="BK153" s="142">
        <f>ROUND(I153*H153,2)</f>
        <v>0</v>
      </c>
      <c r="BL153" s="17" t="s">
        <v>1388</v>
      </c>
      <c r="BM153" s="141" t="s">
        <v>317</v>
      </c>
    </row>
    <row r="154" spans="2:65" s="12" customFormat="1">
      <c r="B154" s="143"/>
      <c r="D154" s="144" t="s">
        <v>1398</v>
      </c>
      <c r="E154" s="145" t="s">
        <v>1214</v>
      </c>
      <c r="F154" s="146" t="s">
        <v>318</v>
      </c>
      <c r="H154" s="147">
        <v>84.6</v>
      </c>
      <c r="L154" s="143"/>
      <c r="M154" s="148"/>
      <c r="T154" s="149"/>
      <c r="AT154" s="145" t="s">
        <v>1398</v>
      </c>
      <c r="AU154" s="145" t="s">
        <v>1295</v>
      </c>
      <c r="AV154" s="12" t="s">
        <v>1295</v>
      </c>
      <c r="AW154" s="12" t="s">
        <v>1241</v>
      </c>
      <c r="AX154" s="12" t="s">
        <v>1293</v>
      </c>
      <c r="AY154" s="145" t="s">
        <v>1382</v>
      </c>
    </row>
    <row r="155" spans="2:65" s="1" customFormat="1" ht="44.25" customHeight="1">
      <c r="B155" s="129"/>
      <c r="C155" s="130" t="s">
        <v>1444</v>
      </c>
      <c r="D155" s="130" t="s">
        <v>1384</v>
      </c>
      <c r="E155" s="131" t="s">
        <v>319</v>
      </c>
      <c r="F155" s="132" t="s">
        <v>320</v>
      </c>
      <c r="G155" s="133" t="s">
        <v>1396</v>
      </c>
      <c r="H155" s="134">
        <v>84.6</v>
      </c>
      <c r="I155" s="135"/>
      <c r="J155" s="135">
        <f>ROUND(I155*H155,2)</f>
        <v>0</v>
      </c>
      <c r="K155" s="136"/>
      <c r="L155" s="29"/>
      <c r="M155" s="137" t="s">
        <v>1214</v>
      </c>
      <c r="N155" s="138" t="s">
        <v>1250</v>
      </c>
      <c r="O155" s="139">
        <v>0.19400000000000001</v>
      </c>
      <c r="P155" s="139">
        <f>O155*H155</f>
        <v>16.412399999999998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1388</v>
      </c>
      <c r="AT155" s="141" t="s">
        <v>1384</v>
      </c>
      <c r="AU155" s="141" t="s">
        <v>1295</v>
      </c>
      <c r="AY155" s="17" t="s">
        <v>1382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1293</v>
      </c>
      <c r="BK155" s="142">
        <f>ROUND(I155*H155,2)</f>
        <v>0</v>
      </c>
      <c r="BL155" s="17" t="s">
        <v>1388</v>
      </c>
      <c r="BM155" s="141" t="s">
        <v>321</v>
      </c>
    </row>
    <row r="156" spans="2:65" s="1" customFormat="1" ht="33" customHeight="1">
      <c r="B156" s="129"/>
      <c r="C156" s="130" t="s">
        <v>1455</v>
      </c>
      <c r="D156" s="130" t="s">
        <v>1384</v>
      </c>
      <c r="E156" s="131" t="s">
        <v>322</v>
      </c>
      <c r="F156" s="132" t="s">
        <v>323</v>
      </c>
      <c r="G156" s="133" t="s">
        <v>1503</v>
      </c>
      <c r="H156" s="134">
        <v>99.405000000000001</v>
      </c>
      <c r="I156" s="135"/>
      <c r="J156" s="135">
        <f>ROUND(I156*H156,2)</f>
        <v>0</v>
      </c>
      <c r="K156" s="136"/>
      <c r="L156" s="29"/>
      <c r="M156" s="137" t="s">
        <v>1214</v>
      </c>
      <c r="N156" s="138" t="s">
        <v>1250</v>
      </c>
      <c r="O156" s="139">
        <v>0.16800000000000001</v>
      </c>
      <c r="P156" s="139">
        <f>O156*H156</f>
        <v>16.700040000000001</v>
      </c>
      <c r="Q156" s="139">
        <v>1.39E-3</v>
      </c>
      <c r="R156" s="139">
        <f>Q156*H156</f>
        <v>0.13817294999999999</v>
      </c>
      <c r="S156" s="139">
        <v>0</v>
      </c>
      <c r="T156" s="140">
        <f>S156*H156</f>
        <v>0</v>
      </c>
      <c r="AR156" s="141" t="s">
        <v>1388</v>
      </c>
      <c r="AT156" s="141" t="s">
        <v>1384</v>
      </c>
      <c r="AU156" s="141" t="s">
        <v>1295</v>
      </c>
      <c r="AY156" s="17" t="s">
        <v>1382</v>
      </c>
      <c r="BE156" s="142">
        <f>IF(N156="základní",J156,0)</f>
        <v>0</v>
      </c>
      <c r="BF156" s="142">
        <f>IF(N156="snížená",J156,0)</f>
        <v>0</v>
      </c>
      <c r="BG156" s="142">
        <f>IF(N156="zákl. přenesená",J156,0)</f>
        <v>0</v>
      </c>
      <c r="BH156" s="142">
        <f>IF(N156="sníž. přenesená",J156,0)</f>
        <v>0</v>
      </c>
      <c r="BI156" s="142">
        <f>IF(N156="nulová",J156,0)</f>
        <v>0</v>
      </c>
      <c r="BJ156" s="17" t="s">
        <v>1293</v>
      </c>
      <c r="BK156" s="142">
        <f>ROUND(I156*H156,2)</f>
        <v>0</v>
      </c>
      <c r="BL156" s="17" t="s">
        <v>1388</v>
      </c>
      <c r="BM156" s="141" t="s">
        <v>324</v>
      </c>
    </row>
    <row r="157" spans="2:65" s="12" customFormat="1">
      <c r="B157" s="143"/>
      <c r="D157" s="144" t="s">
        <v>1398</v>
      </c>
      <c r="E157" s="145" t="s">
        <v>1214</v>
      </c>
      <c r="F157" s="146" t="s">
        <v>325</v>
      </c>
      <c r="H157" s="147">
        <v>99.405000000000001</v>
      </c>
      <c r="L157" s="143"/>
      <c r="M157" s="148"/>
      <c r="T157" s="149"/>
      <c r="AT157" s="145" t="s">
        <v>1398</v>
      </c>
      <c r="AU157" s="145" t="s">
        <v>1295</v>
      </c>
      <c r="AV157" s="12" t="s">
        <v>1295</v>
      </c>
      <c r="AW157" s="12" t="s">
        <v>1241</v>
      </c>
      <c r="AX157" s="12" t="s">
        <v>1293</v>
      </c>
      <c r="AY157" s="145" t="s">
        <v>1382</v>
      </c>
    </row>
    <row r="158" spans="2:65" s="1" customFormat="1" ht="37.9" customHeight="1">
      <c r="B158" s="129"/>
      <c r="C158" s="130" t="s">
        <v>1221</v>
      </c>
      <c r="D158" s="130" t="s">
        <v>1384</v>
      </c>
      <c r="E158" s="131" t="s">
        <v>326</v>
      </c>
      <c r="F158" s="132" t="s">
        <v>327</v>
      </c>
      <c r="G158" s="133" t="s">
        <v>1503</v>
      </c>
      <c r="H158" s="134">
        <v>99.405000000000001</v>
      </c>
      <c r="I158" s="135"/>
      <c r="J158" s="135">
        <f>ROUND(I158*H158,2)</f>
        <v>0</v>
      </c>
      <c r="K158" s="136"/>
      <c r="L158" s="29"/>
      <c r="M158" s="137" t="s">
        <v>1214</v>
      </c>
      <c r="N158" s="138" t="s">
        <v>1250</v>
      </c>
      <c r="O158" s="139">
        <v>5.8999999999999997E-2</v>
      </c>
      <c r="P158" s="139">
        <f>O158*H158</f>
        <v>5.8648949999999997</v>
      </c>
      <c r="Q158" s="139">
        <v>0</v>
      </c>
      <c r="R158" s="139">
        <f>Q158*H158</f>
        <v>0</v>
      </c>
      <c r="S158" s="139">
        <v>0</v>
      </c>
      <c r="T158" s="140">
        <f>S158*H158</f>
        <v>0</v>
      </c>
      <c r="AR158" s="141" t="s">
        <v>1388</v>
      </c>
      <c r="AT158" s="141" t="s">
        <v>1384</v>
      </c>
      <c r="AU158" s="141" t="s">
        <v>1295</v>
      </c>
      <c r="AY158" s="17" t="s">
        <v>1382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1293</v>
      </c>
      <c r="BK158" s="142">
        <f>ROUND(I158*H158,2)</f>
        <v>0</v>
      </c>
      <c r="BL158" s="17" t="s">
        <v>1388</v>
      </c>
      <c r="BM158" s="141" t="s">
        <v>328</v>
      </c>
    </row>
    <row r="159" spans="2:65" s="1" customFormat="1" ht="66.75" customHeight="1">
      <c r="B159" s="129"/>
      <c r="C159" s="130" t="s">
        <v>1463</v>
      </c>
      <c r="D159" s="130" t="s">
        <v>1384</v>
      </c>
      <c r="E159" s="131" t="s">
        <v>1651</v>
      </c>
      <c r="F159" s="132" t="s">
        <v>329</v>
      </c>
      <c r="G159" s="133" t="s">
        <v>1503</v>
      </c>
      <c r="H159" s="134">
        <v>24.451000000000001</v>
      </c>
      <c r="I159" s="135"/>
      <c r="J159" s="135">
        <f>ROUND(I159*H159,2)</f>
        <v>0</v>
      </c>
      <c r="K159" s="136"/>
      <c r="L159" s="29"/>
      <c r="M159" s="137" t="s">
        <v>1214</v>
      </c>
      <c r="N159" s="138" t="s">
        <v>1250</v>
      </c>
      <c r="O159" s="139">
        <v>9.9000000000000005E-2</v>
      </c>
      <c r="P159" s="139">
        <f>O159*H159</f>
        <v>2.4206490000000001</v>
      </c>
      <c r="Q159" s="139">
        <v>0</v>
      </c>
      <c r="R159" s="139">
        <f>Q159*H159</f>
        <v>0</v>
      </c>
      <c r="S159" s="139">
        <v>0</v>
      </c>
      <c r="T159" s="140">
        <f>S159*H159</f>
        <v>0</v>
      </c>
      <c r="AR159" s="141" t="s">
        <v>1388</v>
      </c>
      <c r="AT159" s="141" t="s">
        <v>1384</v>
      </c>
      <c r="AU159" s="141" t="s">
        <v>1295</v>
      </c>
      <c r="AY159" s="17" t="s">
        <v>1382</v>
      </c>
      <c r="BE159" s="142">
        <f>IF(N159="základní",J159,0)</f>
        <v>0</v>
      </c>
      <c r="BF159" s="142">
        <f>IF(N159="snížená",J159,0)</f>
        <v>0</v>
      </c>
      <c r="BG159" s="142">
        <f>IF(N159="zákl. přenesená",J159,0)</f>
        <v>0</v>
      </c>
      <c r="BH159" s="142">
        <f>IF(N159="sníž. přenesená",J159,0)</f>
        <v>0</v>
      </c>
      <c r="BI159" s="142">
        <f>IF(N159="nulová",J159,0)</f>
        <v>0</v>
      </c>
      <c r="BJ159" s="17" t="s">
        <v>1293</v>
      </c>
      <c r="BK159" s="142">
        <f>ROUND(I159*H159,2)</f>
        <v>0</v>
      </c>
      <c r="BL159" s="17" t="s">
        <v>1388</v>
      </c>
      <c r="BM159" s="141" t="s">
        <v>330</v>
      </c>
    </row>
    <row r="160" spans="2:65" s="12" customFormat="1" ht="22.5">
      <c r="B160" s="143"/>
      <c r="D160" s="144" t="s">
        <v>1398</v>
      </c>
      <c r="E160" s="145" t="s">
        <v>1214</v>
      </c>
      <c r="F160" s="146" t="s">
        <v>331</v>
      </c>
      <c r="H160" s="147">
        <v>9.5399999999999991</v>
      </c>
      <c r="L160" s="143"/>
      <c r="M160" s="148"/>
      <c r="T160" s="149"/>
      <c r="AT160" s="145" t="s">
        <v>1398</v>
      </c>
      <c r="AU160" s="145" t="s">
        <v>1295</v>
      </c>
      <c r="AV160" s="12" t="s">
        <v>1295</v>
      </c>
      <c r="AW160" s="12" t="s">
        <v>1241</v>
      </c>
      <c r="AX160" s="12" t="s">
        <v>1285</v>
      </c>
      <c r="AY160" s="145" t="s">
        <v>1382</v>
      </c>
    </row>
    <row r="161" spans="2:65" s="12" customFormat="1">
      <c r="B161" s="143"/>
      <c r="D161" s="144" t="s">
        <v>1398</v>
      </c>
      <c r="E161" s="145" t="s">
        <v>1214</v>
      </c>
      <c r="F161" s="146" t="s">
        <v>332</v>
      </c>
      <c r="H161" s="147">
        <v>14.911</v>
      </c>
      <c r="L161" s="143"/>
      <c r="M161" s="148"/>
      <c r="T161" s="149"/>
      <c r="AT161" s="145" t="s">
        <v>1398</v>
      </c>
      <c r="AU161" s="145" t="s">
        <v>1295</v>
      </c>
      <c r="AV161" s="12" t="s">
        <v>1295</v>
      </c>
      <c r="AW161" s="12" t="s">
        <v>1241</v>
      </c>
      <c r="AX161" s="12" t="s">
        <v>1285</v>
      </c>
      <c r="AY161" s="145" t="s">
        <v>1382</v>
      </c>
    </row>
    <row r="162" spans="2:65" s="14" customFormat="1">
      <c r="B162" s="155"/>
      <c r="D162" s="144" t="s">
        <v>1398</v>
      </c>
      <c r="E162" s="156" t="s">
        <v>1214</v>
      </c>
      <c r="F162" s="157" t="s">
        <v>1410</v>
      </c>
      <c r="H162" s="158">
        <v>24.451000000000001</v>
      </c>
      <c r="L162" s="155"/>
      <c r="M162" s="159"/>
      <c r="T162" s="160"/>
      <c r="AT162" s="156" t="s">
        <v>1398</v>
      </c>
      <c r="AU162" s="156" t="s">
        <v>1295</v>
      </c>
      <c r="AV162" s="14" t="s">
        <v>1388</v>
      </c>
      <c r="AW162" s="14" t="s">
        <v>1241</v>
      </c>
      <c r="AX162" s="14" t="s">
        <v>1293</v>
      </c>
      <c r="AY162" s="156" t="s">
        <v>1382</v>
      </c>
    </row>
    <row r="163" spans="2:65" s="1" customFormat="1" ht="78" customHeight="1">
      <c r="B163" s="129"/>
      <c r="C163" s="130" t="s">
        <v>1469</v>
      </c>
      <c r="D163" s="130" t="s">
        <v>1384</v>
      </c>
      <c r="E163" s="131" t="s">
        <v>1659</v>
      </c>
      <c r="F163" s="132" t="s">
        <v>333</v>
      </c>
      <c r="G163" s="133" t="s">
        <v>1503</v>
      </c>
      <c r="H163" s="134">
        <v>244.51</v>
      </c>
      <c r="I163" s="135"/>
      <c r="J163" s="135">
        <f>ROUND(I163*H163,2)</f>
        <v>0</v>
      </c>
      <c r="K163" s="136"/>
      <c r="L163" s="29"/>
      <c r="M163" s="137" t="s">
        <v>1214</v>
      </c>
      <c r="N163" s="138" t="s">
        <v>1250</v>
      </c>
      <c r="O163" s="139">
        <v>6.0000000000000001E-3</v>
      </c>
      <c r="P163" s="139">
        <f>O163*H163</f>
        <v>1.46706</v>
      </c>
      <c r="Q163" s="139">
        <v>0</v>
      </c>
      <c r="R163" s="139">
        <f>Q163*H163</f>
        <v>0</v>
      </c>
      <c r="S163" s="139">
        <v>0</v>
      </c>
      <c r="T163" s="140">
        <f>S163*H163</f>
        <v>0</v>
      </c>
      <c r="AR163" s="141" t="s">
        <v>1388</v>
      </c>
      <c r="AT163" s="141" t="s">
        <v>1384</v>
      </c>
      <c r="AU163" s="141" t="s">
        <v>1295</v>
      </c>
      <c r="AY163" s="17" t="s">
        <v>1382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7" t="s">
        <v>1293</v>
      </c>
      <c r="BK163" s="142">
        <f>ROUND(I163*H163,2)</f>
        <v>0</v>
      </c>
      <c r="BL163" s="17" t="s">
        <v>1388</v>
      </c>
      <c r="BM163" s="141" t="s">
        <v>334</v>
      </c>
    </row>
    <row r="164" spans="2:65" s="12" customFormat="1">
      <c r="B164" s="143"/>
      <c r="D164" s="144" t="s">
        <v>1398</v>
      </c>
      <c r="F164" s="146" t="s">
        <v>335</v>
      </c>
      <c r="H164" s="147">
        <v>244.51</v>
      </c>
      <c r="L164" s="143"/>
      <c r="M164" s="148"/>
      <c r="T164" s="149"/>
      <c r="AT164" s="145" t="s">
        <v>1398</v>
      </c>
      <c r="AU164" s="145" t="s">
        <v>1295</v>
      </c>
      <c r="AV164" s="12" t="s">
        <v>1295</v>
      </c>
      <c r="AW164" s="12" t="s">
        <v>1216</v>
      </c>
      <c r="AX164" s="12" t="s">
        <v>1293</v>
      </c>
      <c r="AY164" s="145" t="s">
        <v>1382</v>
      </c>
    </row>
    <row r="165" spans="2:65" s="1" customFormat="1" ht="62.65" customHeight="1">
      <c r="B165" s="129"/>
      <c r="C165" s="130" t="s">
        <v>1475</v>
      </c>
      <c r="D165" s="130" t="s">
        <v>1384</v>
      </c>
      <c r="E165" s="131" t="s">
        <v>1664</v>
      </c>
      <c r="F165" s="132" t="s">
        <v>1665</v>
      </c>
      <c r="G165" s="133" t="s">
        <v>1503</v>
      </c>
      <c r="H165" s="134">
        <v>9.9410000000000007</v>
      </c>
      <c r="I165" s="135"/>
      <c r="J165" s="135">
        <f>ROUND(I165*H165,2)</f>
        <v>0</v>
      </c>
      <c r="K165" s="136"/>
      <c r="L165" s="29"/>
      <c r="M165" s="137" t="s">
        <v>1214</v>
      </c>
      <c r="N165" s="138" t="s">
        <v>1250</v>
      </c>
      <c r="O165" s="139">
        <v>0.113</v>
      </c>
      <c r="P165" s="139">
        <f>O165*H165</f>
        <v>1.1233330000000001</v>
      </c>
      <c r="Q165" s="139">
        <v>0</v>
      </c>
      <c r="R165" s="139">
        <f>Q165*H165</f>
        <v>0</v>
      </c>
      <c r="S165" s="139">
        <v>0</v>
      </c>
      <c r="T165" s="140">
        <f>S165*H165</f>
        <v>0</v>
      </c>
      <c r="AR165" s="141" t="s">
        <v>1388</v>
      </c>
      <c r="AT165" s="141" t="s">
        <v>1384</v>
      </c>
      <c r="AU165" s="141" t="s">
        <v>1295</v>
      </c>
      <c r="AY165" s="17" t="s">
        <v>1382</v>
      </c>
      <c r="BE165" s="142">
        <f>IF(N165="základní",J165,0)</f>
        <v>0</v>
      </c>
      <c r="BF165" s="142">
        <f>IF(N165="snížená",J165,0)</f>
        <v>0</v>
      </c>
      <c r="BG165" s="142">
        <f>IF(N165="zákl. přenesená",J165,0)</f>
        <v>0</v>
      </c>
      <c r="BH165" s="142">
        <f>IF(N165="sníž. přenesená",J165,0)</f>
        <v>0</v>
      </c>
      <c r="BI165" s="142">
        <f>IF(N165="nulová",J165,0)</f>
        <v>0</v>
      </c>
      <c r="BJ165" s="17" t="s">
        <v>1293</v>
      </c>
      <c r="BK165" s="142">
        <f>ROUND(I165*H165,2)</f>
        <v>0</v>
      </c>
      <c r="BL165" s="17" t="s">
        <v>1388</v>
      </c>
      <c r="BM165" s="141" t="s">
        <v>336</v>
      </c>
    </row>
    <row r="166" spans="2:65" s="1" customFormat="1" ht="66.75" customHeight="1">
      <c r="B166" s="129"/>
      <c r="C166" s="130" t="s">
        <v>1480</v>
      </c>
      <c r="D166" s="130" t="s">
        <v>1384</v>
      </c>
      <c r="E166" s="131" t="s">
        <v>1669</v>
      </c>
      <c r="F166" s="132" t="s">
        <v>1670</v>
      </c>
      <c r="G166" s="133" t="s">
        <v>1503</v>
      </c>
      <c r="H166" s="134">
        <v>99.41</v>
      </c>
      <c r="I166" s="135"/>
      <c r="J166" s="135">
        <f>ROUND(I166*H166,2)</f>
        <v>0</v>
      </c>
      <c r="K166" s="136"/>
      <c r="L166" s="29"/>
      <c r="M166" s="137" t="s">
        <v>1214</v>
      </c>
      <c r="N166" s="138" t="s">
        <v>1250</v>
      </c>
      <c r="O166" s="139">
        <v>6.0000000000000001E-3</v>
      </c>
      <c r="P166" s="139">
        <f>O166*H166</f>
        <v>0.59645999999999999</v>
      </c>
      <c r="Q166" s="139">
        <v>0</v>
      </c>
      <c r="R166" s="139">
        <f>Q166*H166</f>
        <v>0</v>
      </c>
      <c r="S166" s="139">
        <v>0</v>
      </c>
      <c r="T166" s="140">
        <f>S166*H166</f>
        <v>0</v>
      </c>
      <c r="AR166" s="141" t="s">
        <v>1388</v>
      </c>
      <c r="AT166" s="141" t="s">
        <v>1384</v>
      </c>
      <c r="AU166" s="141" t="s">
        <v>1295</v>
      </c>
      <c r="AY166" s="17" t="s">
        <v>1382</v>
      </c>
      <c r="BE166" s="142">
        <f>IF(N166="základní",J166,0)</f>
        <v>0</v>
      </c>
      <c r="BF166" s="142">
        <f>IF(N166="snížená",J166,0)</f>
        <v>0</v>
      </c>
      <c r="BG166" s="142">
        <f>IF(N166="zákl. přenesená",J166,0)</f>
        <v>0</v>
      </c>
      <c r="BH166" s="142">
        <f>IF(N166="sníž. přenesená",J166,0)</f>
        <v>0</v>
      </c>
      <c r="BI166" s="142">
        <f>IF(N166="nulová",J166,0)</f>
        <v>0</v>
      </c>
      <c r="BJ166" s="17" t="s">
        <v>1293</v>
      </c>
      <c r="BK166" s="142">
        <f>ROUND(I166*H166,2)</f>
        <v>0</v>
      </c>
      <c r="BL166" s="17" t="s">
        <v>1388</v>
      </c>
      <c r="BM166" s="141" t="s">
        <v>337</v>
      </c>
    </row>
    <row r="167" spans="2:65" s="12" customFormat="1">
      <c r="B167" s="143"/>
      <c r="D167" s="144" t="s">
        <v>1398</v>
      </c>
      <c r="F167" s="146" t="s">
        <v>338</v>
      </c>
      <c r="H167" s="147">
        <v>99.41</v>
      </c>
      <c r="L167" s="143"/>
      <c r="M167" s="148"/>
      <c r="T167" s="149"/>
      <c r="AT167" s="145" t="s">
        <v>1398</v>
      </c>
      <c r="AU167" s="145" t="s">
        <v>1295</v>
      </c>
      <c r="AV167" s="12" t="s">
        <v>1295</v>
      </c>
      <c r="AW167" s="12" t="s">
        <v>1216</v>
      </c>
      <c r="AX167" s="12" t="s">
        <v>1293</v>
      </c>
      <c r="AY167" s="145" t="s">
        <v>1382</v>
      </c>
    </row>
    <row r="168" spans="2:65" s="1" customFormat="1" ht="37.9" customHeight="1">
      <c r="B168" s="129"/>
      <c r="C168" s="130" t="s">
        <v>1484</v>
      </c>
      <c r="D168" s="130" t="s">
        <v>1384</v>
      </c>
      <c r="E168" s="131" t="s">
        <v>1680</v>
      </c>
      <c r="F168" s="132" t="s">
        <v>1681</v>
      </c>
      <c r="G168" s="133" t="s">
        <v>1503</v>
      </c>
      <c r="H168" s="134">
        <v>34.392000000000003</v>
      </c>
      <c r="I168" s="135"/>
      <c r="J168" s="135">
        <f>ROUND(I168*H168,2)</f>
        <v>0</v>
      </c>
      <c r="K168" s="136"/>
      <c r="L168" s="29"/>
      <c r="M168" s="137" t="s">
        <v>1214</v>
      </c>
      <c r="N168" s="138" t="s">
        <v>1250</v>
      </c>
      <c r="O168" s="139">
        <v>8.9999999999999993E-3</v>
      </c>
      <c r="P168" s="139">
        <f>O168*H168</f>
        <v>0.30952800000000003</v>
      </c>
      <c r="Q168" s="139">
        <v>0</v>
      </c>
      <c r="R168" s="139">
        <f>Q168*H168</f>
        <v>0</v>
      </c>
      <c r="S168" s="139">
        <v>0</v>
      </c>
      <c r="T168" s="140">
        <f>S168*H168</f>
        <v>0</v>
      </c>
      <c r="AR168" s="141" t="s">
        <v>1388</v>
      </c>
      <c r="AT168" s="141" t="s">
        <v>1384</v>
      </c>
      <c r="AU168" s="141" t="s">
        <v>1295</v>
      </c>
      <c r="AY168" s="17" t="s">
        <v>1382</v>
      </c>
      <c r="BE168" s="142">
        <f>IF(N168="základní",J168,0)</f>
        <v>0</v>
      </c>
      <c r="BF168" s="142">
        <f>IF(N168="snížená",J168,0)</f>
        <v>0</v>
      </c>
      <c r="BG168" s="142">
        <f>IF(N168="zákl. přenesená",J168,0)</f>
        <v>0</v>
      </c>
      <c r="BH168" s="142">
        <f>IF(N168="sníž. přenesená",J168,0)</f>
        <v>0</v>
      </c>
      <c r="BI168" s="142">
        <f>IF(N168="nulová",J168,0)</f>
        <v>0</v>
      </c>
      <c r="BJ168" s="17" t="s">
        <v>1293</v>
      </c>
      <c r="BK168" s="142">
        <f>ROUND(I168*H168,2)</f>
        <v>0</v>
      </c>
      <c r="BL168" s="17" t="s">
        <v>1388</v>
      </c>
      <c r="BM168" s="141" t="s">
        <v>339</v>
      </c>
    </row>
    <row r="169" spans="2:65" s="12" customFormat="1">
      <c r="B169" s="143"/>
      <c r="D169" s="144" t="s">
        <v>1398</v>
      </c>
      <c r="E169" s="145" t="s">
        <v>1214</v>
      </c>
      <c r="F169" s="146" t="s">
        <v>340</v>
      </c>
      <c r="H169" s="147">
        <v>34.392000000000003</v>
      </c>
      <c r="L169" s="143"/>
      <c r="M169" s="148"/>
      <c r="T169" s="149"/>
      <c r="AT169" s="145" t="s">
        <v>1398</v>
      </c>
      <c r="AU169" s="145" t="s">
        <v>1295</v>
      </c>
      <c r="AV169" s="12" t="s">
        <v>1295</v>
      </c>
      <c r="AW169" s="12" t="s">
        <v>1241</v>
      </c>
      <c r="AX169" s="12" t="s">
        <v>1293</v>
      </c>
      <c r="AY169" s="145" t="s">
        <v>1382</v>
      </c>
    </row>
    <row r="170" spans="2:65" s="1" customFormat="1" ht="44.25" customHeight="1">
      <c r="B170" s="129"/>
      <c r="C170" s="130" t="s">
        <v>1489</v>
      </c>
      <c r="D170" s="130" t="s">
        <v>1384</v>
      </c>
      <c r="E170" s="131" t="s">
        <v>1674</v>
      </c>
      <c r="F170" s="132" t="s">
        <v>1675</v>
      </c>
      <c r="G170" s="133" t="s">
        <v>1676</v>
      </c>
      <c r="H170" s="134">
        <v>70.504000000000005</v>
      </c>
      <c r="I170" s="135"/>
      <c r="J170" s="135">
        <f>ROUND(I170*H170,2)</f>
        <v>0</v>
      </c>
      <c r="K170" s="136"/>
      <c r="L170" s="29"/>
      <c r="M170" s="137" t="s">
        <v>1214</v>
      </c>
      <c r="N170" s="138" t="s">
        <v>1250</v>
      </c>
      <c r="O170" s="139">
        <v>0</v>
      </c>
      <c r="P170" s="139">
        <f>O170*H170</f>
        <v>0</v>
      </c>
      <c r="Q170" s="139">
        <v>0</v>
      </c>
      <c r="R170" s="139">
        <f>Q170*H170</f>
        <v>0</v>
      </c>
      <c r="S170" s="139">
        <v>0</v>
      </c>
      <c r="T170" s="140">
        <f>S170*H170</f>
        <v>0</v>
      </c>
      <c r="AR170" s="141" t="s">
        <v>1388</v>
      </c>
      <c r="AT170" s="141" t="s">
        <v>1384</v>
      </c>
      <c r="AU170" s="141" t="s">
        <v>1295</v>
      </c>
      <c r="AY170" s="17" t="s">
        <v>1382</v>
      </c>
      <c r="BE170" s="142">
        <f>IF(N170="základní",J170,0)</f>
        <v>0</v>
      </c>
      <c r="BF170" s="142">
        <f>IF(N170="snížená",J170,0)</f>
        <v>0</v>
      </c>
      <c r="BG170" s="142">
        <f>IF(N170="zákl. přenesená",J170,0)</f>
        <v>0</v>
      </c>
      <c r="BH170" s="142">
        <f>IF(N170="sníž. přenesená",J170,0)</f>
        <v>0</v>
      </c>
      <c r="BI170" s="142">
        <f>IF(N170="nulová",J170,0)</f>
        <v>0</v>
      </c>
      <c r="BJ170" s="17" t="s">
        <v>1293</v>
      </c>
      <c r="BK170" s="142">
        <f>ROUND(I170*H170,2)</f>
        <v>0</v>
      </c>
      <c r="BL170" s="17" t="s">
        <v>1388</v>
      </c>
      <c r="BM170" s="141" t="s">
        <v>341</v>
      </c>
    </row>
    <row r="171" spans="2:65" s="12" customFormat="1">
      <c r="B171" s="143"/>
      <c r="D171" s="144" t="s">
        <v>1398</v>
      </c>
      <c r="F171" s="146" t="s">
        <v>342</v>
      </c>
      <c r="H171" s="147">
        <v>70.504000000000005</v>
      </c>
      <c r="L171" s="143"/>
      <c r="M171" s="148"/>
      <c r="T171" s="149"/>
      <c r="AT171" s="145" t="s">
        <v>1398</v>
      </c>
      <c r="AU171" s="145" t="s">
        <v>1295</v>
      </c>
      <c r="AV171" s="12" t="s">
        <v>1295</v>
      </c>
      <c r="AW171" s="12" t="s">
        <v>1216</v>
      </c>
      <c r="AX171" s="12" t="s">
        <v>1293</v>
      </c>
      <c r="AY171" s="145" t="s">
        <v>1382</v>
      </c>
    </row>
    <row r="172" spans="2:65" s="1" customFormat="1" ht="24.2" customHeight="1">
      <c r="B172" s="129"/>
      <c r="C172" s="130" t="s">
        <v>1500</v>
      </c>
      <c r="D172" s="130" t="s">
        <v>1384</v>
      </c>
      <c r="E172" s="131" t="s">
        <v>343</v>
      </c>
      <c r="F172" s="132" t="s">
        <v>344</v>
      </c>
      <c r="G172" s="133" t="s">
        <v>1503</v>
      </c>
      <c r="H172" s="134">
        <v>65.013000000000005</v>
      </c>
      <c r="I172" s="135"/>
      <c r="J172" s="135">
        <f>ROUND(I172*H172,2)</f>
        <v>0</v>
      </c>
      <c r="K172" s="136"/>
      <c r="L172" s="29"/>
      <c r="M172" s="137" t="s">
        <v>1214</v>
      </c>
      <c r="N172" s="138" t="s">
        <v>1250</v>
      </c>
      <c r="O172" s="139">
        <v>0.29899999999999999</v>
      </c>
      <c r="P172" s="139">
        <f>O172*H172</f>
        <v>19.438887000000001</v>
      </c>
      <c r="Q172" s="139">
        <v>0</v>
      </c>
      <c r="R172" s="139">
        <f>Q172*H172</f>
        <v>0</v>
      </c>
      <c r="S172" s="139">
        <v>0</v>
      </c>
      <c r="T172" s="140">
        <f>S172*H172</f>
        <v>0</v>
      </c>
      <c r="AR172" s="141" t="s">
        <v>1388</v>
      </c>
      <c r="AT172" s="141" t="s">
        <v>1384</v>
      </c>
      <c r="AU172" s="141" t="s">
        <v>1295</v>
      </c>
      <c r="AY172" s="17" t="s">
        <v>1382</v>
      </c>
      <c r="BE172" s="142">
        <f>IF(N172="základní",J172,0)</f>
        <v>0</v>
      </c>
      <c r="BF172" s="142">
        <f>IF(N172="snížená",J172,0)</f>
        <v>0</v>
      </c>
      <c r="BG172" s="142">
        <f>IF(N172="zákl. přenesená",J172,0)</f>
        <v>0</v>
      </c>
      <c r="BH172" s="142">
        <f>IF(N172="sníž. přenesená",J172,0)</f>
        <v>0</v>
      </c>
      <c r="BI172" s="142">
        <f>IF(N172="nulová",J172,0)</f>
        <v>0</v>
      </c>
      <c r="BJ172" s="17" t="s">
        <v>1293</v>
      </c>
      <c r="BK172" s="142">
        <f>ROUND(I172*H172,2)</f>
        <v>0</v>
      </c>
      <c r="BL172" s="17" t="s">
        <v>1388</v>
      </c>
      <c r="BM172" s="141" t="s">
        <v>345</v>
      </c>
    </row>
    <row r="173" spans="2:65" s="13" customFormat="1">
      <c r="B173" s="150"/>
      <c r="D173" s="144" t="s">
        <v>1398</v>
      </c>
      <c r="E173" s="151" t="s">
        <v>1214</v>
      </c>
      <c r="F173" s="152" t="s">
        <v>346</v>
      </c>
      <c r="H173" s="151" t="s">
        <v>1214</v>
      </c>
      <c r="L173" s="150"/>
      <c r="M173" s="153"/>
      <c r="T173" s="154"/>
      <c r="AT173" s="151" t="s">
        <v>1398</v>
      </c>
      <c r="AU173" s="151" t="s">
        <v>1295</v>
      </c>
      <c r="AV173" s="13" t="s">
        <v>1293</v>
      </c>
      <c r="AW173" s="13" t="s">
        <v>1241</v>
      </c>
      <c r="AX173" s="13" t="s">
        <v>1285</v>
      </c>
      <c r="AY173" s="151" t="s">
        <v>1382</v>
      </c>
    </row>
    <row r="174" spans="2:65" s="12" customFormat="1">
      <c r="B174" s="143"/>
      <c r="D174" s="144" t="s">
        <v>1398</v>
      </c>
      <c r="E174" s="145" t="s">
        <v>1214</v>
      </c>
      <c r="F174" s="146" t="s">
        <v>347</v>
      </c>
      <c r="H174" s="147">
        <v>65.013000000000005</v>
      </c>
      <c r="L174" s="143"/>
      <c r="M174" s="148"/>
      <c r="T174" s="149"/>
      <c r="AT174" s="145" t="s">
        <v>1398</v>
      </c>
      <c r="AU174" s="145" t="s">
        <v>1295</v>
      </c>
      <c r="AV174" s="12" t="s">
        <v>1295</v>
      </c>
      <c r="AW174" s="12" t="s">
        <v>1241</v>
      </c>
      <c r="AX174" s="12" t="s">
        <v>1293</v>
      </c>
      <c r="AY174" s="145" t="s">
        <v>1382</v>
      </c>
    </row>
    <row r="175" spans="2:65" s="1" customFormat="1" ht="37.9" customHeight="1">
      <c r="B175" s="129"/>
      <c r="C175" s="130" t="s">
        <v>1506</v>
      </c>
      <c r="D175" s="130" t="s">
        <v>1384</v>
      </c>
      <c r="E175" s="131" t="s">
        <v>1723</v>
      </c>
      <c r="F175" s="132" t="s">
        <v>1724</v>
      </c>
      <c r="G175" s="133" t="s">
        <v>1396</v>
      </c>
      <c r="H175" s="134">
        <v>37.21</v>
      </c>
      <c r="I175" s="135"/>
      <c r="J175" s="135">
        <f>ROUND(I175*H175,2)</f>
        <v>0</v>
      </c>
      <c r="K175" s="136"/>
      <c r="L175" s="29"/>
      <c r="M175" s="137" t="s">
        <v>1214</v>
      </c>
      <c r="N175" s="138" t="s">
        <v>1250</v>
      </c>
      <c r="O175" s="139">
        <v>1.7999999999999999E-2</v>
      </c>
      <c r="P175" s="139">
        <f>O175*H175</f>
        <v>0.66977999999999993</v>
      </c>
      <c r="Q175" s="139">
        <v>0</v>
      </c>
      <c r="R175" s="139">
        <f>Q175*H175</f>
        <v>0</v>
      </c>
      <c r="S175" s="139">
        <v>0</v>
      </c>
      <c r="T175" s="140">
        <f>S175*H175</f>
        <v>0</v>
      </c>
      <c r="AR175" s="141" t="s">
        <v>1388</v>
      </c>
      <c r="AT175" s="141" t="s">
        <v>1384</v>
      </c>
      <c r="AU175" s="141" t="s">
        <v>1295</v>
      </c>
      <c r="AY175" s="17" t="s">
        <v>1382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7" t="s">
        <v>1293</v>
      </c>
      <c r="BK175" s="142">
        <f>ROUND(I175*H175,2)</f>
        <v>0</v>
      </c>
      <c r="BL175" s="17" t="s">
        <v>1388</v>
      </c>
      <c r="BM175" s="141" t="s">
        <v>348</v>
      </c>
    </row>
    <row r="176" spans="2:65" s="12" customFormat="1">
      <c r="B176" s="143"/>
      <c r="D176" s="144" t="s">
        <v>1398</v>
      </c>
      <c r="E176" s="145" t="s">
        <v>1214</v>
      </c>
      <c r="F176" s="146" t="s">
        <v>296</v>
      </c>
      <c r="H176" s="147">
        <v>37.21</v>
      </c>
      <c r="L176" s="143"/>
      <c r="M176" s="148"/>
      <c r="T176" s="149"/>
      <c r="AT176" s="145" t="s">
        <v>1398</v>
      </c>
      <c r="AU176" s="145" t="s">
        <v>1295</v>
      </c>
      <c r="AV176" s="12" t="s">
        <v>1295</v>
      </c>
      <c r="AW176" s="12" t="s">
        <v>1241</v>
      </c>
      <c r="AX176" s="12" t="s">
        <v>1293</v>
      </c>
      <c r="AY176" s="145" t="s">
        <v>1382</v>
      </c>
    </row>
    <row r="177" spans="2:65" s="1" customFormat="1" ht="16.5" customHeight="1">
      <c r="B177" s="129"/>
      <c r="C177" s="130" t="s">
        <v>1220</v>
      </c>
      <c r="D177" s="130" t="s">
        <v>1384</v>
      </c>
      <c r="E177" s="131" t="s">
        <v>1727</v>
      </c>
      <c r="F177" s="132" t="s">
        <v>1728</v>
      </c>
      <c r="G177" s="133" t="s">
        <v>1396</v>
      </c>
      <c r="H177" s="134">
        <v>37.21</v>
      </c>
      <c r="I177" s="135"/>
      <c r="J177" s="135">
        <f>ROUND(I177*H177,2)</f>
        <v>0</v>
      </c>
      <c r="K177" s="136"/>
      <c r="L177" s="29"/>
      <c r="M177" s="137" t="s">
        <v>1214</v>
      </c>
      <c r="N177" s="138" t="s">
        <v>1250</v>
      </c>
      <c r="O177" s="139">
        <v>1.2E-2</v>
      </c>
      <c r="P177" s="139">
        <f>O177*H177</f>
        <v>0.44652000000000003</v>
      </c>
      <c r="Q177" s="139">
        <v>1.2700000000000001E-3</v>
      </c>
      <c r="R177" s="139">
        <f>Q177*H177</f>
        <v>4.7256700000000006E-2</v>
      </c>
      <c r="S177" s="139">
        <v>0</v>
      </c>
      <c r="T177" s="140">
        <f>S177*H177</f>
        <v>0</v>
      </c>
      <c r="AR177" s="141" t="s">
        <v>1388</v>
      </c>
      <c r="AT177" s="141" t="s">
        <v>1384</v>
      </c>
      <c r="AU177" s="141" t="s">
        <v>1295</v>
      </c>
      <c r="AY177" s="17" t="s">
        <v>1382</v>
      </c>
      <c r="BE177" s="142">
        <f>IF(N177="základní",J177,0)</f>
        <v>0</v>
      </c>
      <c r="BF177" s="142">
        <f>IF(N177="snížená",J177,0)</f>
        <v>0</v>
      </c>
      <c r="BG177" s="142">
        <f>IF(N177="zákl. přenesená",J177,0)</f>
        <v>0</v>
      </c>
      <c r="BH177" s="142">
        <f>IF(N177="sníž. přenesená",J177,0)</f>
        <v>0</v>
      </c>
      <c r="BI177" s="142">
        <f>IF(N177="nulová",J177,0)</f>
        <v>0</v>
      </c>
      <c r="BJ177" s="17" t="s">
        <v>1293</v>
      </c>
      <c r="BK177" s="142">
        <f>ROUND(I177*H177,2)</f>
        <v>0</v>
      </c>
      <c r="BL177" s="17" t="s">
        <v>1388</v>
      </c>
      <c r="BM177" s="141" t="s">
        <v>349</v>
      </c>
    </row>
    <row r="178" spans="2:65" s="1" customFormat="1" ht="16.5" customHeight="1">
      <c r="B178" s="129"/>
      <c r="C178" s="167" t="s">
        <v>1519</v>
      </c>
      <c r="D178" s="167" t="s">
        <v>1573</v>
      </c>
      <c r="E178" s="168" t="s">
        <v>1731</v>
      </c>
      <c r="F178" s="169" t="s">
        <v>1732</v>
      </c>
      <c r="G178" s="170" t="s">
        <v>1733</v>
      </c>
      <c r="H178" s="171">
        <v>0.93</v>
      </c>
      <c r="I178" s="172"/>
      <c r="J178" s="172">
        <f>ROUND(I178*H178,2)</f>
        <v>0</v>
      </c>
      <c r="K178" s="173"/>
      <c r="L178" s="174"/>
      <c r="M178" s="175" t="s">
        <v>1214</v>
      </c>
      <c r="N178" s="176" t="s">
        <v>1250</v>
      </c>
      <c r="O178" s="139">
        <v>0</v>
      </c>
      <c r="P178" s="139">
        <f>O178*H178</f>
        <v>0</v>
      </c>
      <c r="Q178" s="139">
        <v>1E-3</v>
      </c>
      <c r="R178" s="139">
        <f>Q178*H178</f>
        <v>9.3000000000000005E-4</v>
      </c>
      <c r="S178" s="139">
        <v>0</v>
      </c>
      <c r="T178" s="140">
        <f>S178*H178</f>
        <v>0</v>
      </c>
      <c r="AR178" s="141" t="s">
        <v>1428</v>
      </c>
      <c r="AT178" s="141" t="s">
        <v>1573</v>
      </c>
      <c r="AU178" s="141" t="s">
        <v>1295</v>
      </c>
      <c r="AY178" s="17" t="s">
        <v>1382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1293</v>
      </c>
      <c r="BK178" s="142">
        <f>ROUND(I178*H178,2)</f>
        <v>0</v>
      </c>
      <c r="BL178" s="17" t="s">
        <v>1388</v>
      </c>
      <c r="BM178" s="141" t="s">
        <v>350</v>
      </c>
    </row>
    <row r="179" spans="2:65" s="12" customFormat="1">
      <c r="B179" s="143"/>
      <c r="D179" s="144" t="s">
        <v>1398</v>
      </c>
      <c r="F179" s="146" t="s">
        <v>351</v>
      </c>
      <c r="H179" s="147">
        <v>0.93</v>
      </c>
      <c r="L179" s="143"/>
      <c r="M179" s="148"/>
      <c r="T179" s="149"/>
      <c r="AT179" s="145" t="s">
        <v>1398</v>
      </c>
      <c r="AU179" s="145" t="s">
        <v>1295</v>
      </c>
      <c r="AV179" s="12" t="s">
        <v>1295</v>
      </c>
      <c r="AW179" s="12" t="s">
        <v>1216</v>
      </c>
      <c r="AX179" s="12" t="s">
        <v>1293</v>
      </c>
      <c r="AY179" s="145" t="s">
        <v>1382</v>
      </c>
    </row>
    <row r="180" spans="2:65" s="11" customFormat="1" ht="22.9" customHeight="1">
      <c r="B180" s="118"/>
      <c r="D180" s="119" t="s">
        <v>1284</v>
      </c>
      <c r="E180" s="127" t="s">
        <v>1295</v>
      </c>
      <c r="F180" s="127" t="s">
        <v>1736</v>
      </c>
      <c r="J180" s="128">
        <f>BK180</f>
        <v>0</v>
      </c>
      <c r="L180" s="118"/>
      <c r="M180" s="122"/>
      <c r="P180" s="123">
        <f>SUM(P181:P186)</f>
        <v>17.412929999999999</v>
      </c>
      <c r="R180" s="123">
        <f>SUM(R181:R186)</f>
        <v>23.826096500000002</v>
      </c>
      <c r="T180" s="124">
        <f>SUM(T181:T186)</f>
        <v>0</v>
      </c>
      <c r="AR180" s="119" t="s">
        <v>1293</v>
      </c>
      <c r="AT180" s="125" t="s">
        <v>1284</v>
      </c>
      <c r="AU180" s="125" t="s">
        <v>1293</v>
      </c>
      <c r="AY180" s="119" t="s">
        <v>1382</v>
      </c>
      <c r="BK180" s="126">
        <f>SUM(BK181:BK186)</f>
        <v>0</v>
      </c>
    </row>
    <row r="181" spans="2:65" s="1" customFormat="1" ht="62.65" customHeight="1">
      <c r="B181" s="129"/>
      <c r="C181" s="130" t="s">
        <v>1524</v>
      </c>
      <c r="D181" s="130" t="s">
        <v>1384</v>
      </c>
      <c r="E181" s="131" t="s">
        <v>352</v>
      </c>
      <c r="F181" s="132" t="s">
        <v>353</v>
      </c>
      <c r="G181" s="133" t="s">
        <v>1458</v>
      </c>
      <c r="H181" s="134">
        <v>24.4</v>
      </c>
      <c r="I181" s="135"/>
      <c r="J181" s="135">
        <f>ROUND(I181*H181,2)</f>
        <v>0</v>
      </c>
      <c r="K181" s="136"/>
      <c r="L181" s="29"/>
      <c r="M181" s="137" t="s">
        <v>1214</v>
      </c>
      <c r="N181" s="138" t="s">
        <v>1250</v>
      </c>
      <c r="O181" s="139">
        <v>0.39</v>
      </c>
      <c r="P181" s="139">
        <f>O181*H181</f>
        <v>9.516</v>
      </c>
      <c r="Q181" s="139">
        <v>0.2044</v>
      </c>
      <c r="R181" s="139">
        <f>Q181*H181</f>
        <v>4.9873599999999998</v>
      </c>
      <c r="S181" s="139">
        <v>0</v>
      </c>
      <c r="T181" s="140">
        <f>S181*H181</f>
        <v>0</v>
      </c>
      <c r="AR181" s="141" t="s">
        <v>1388</v>
      </c>
      <c r="AT181" s="141" t="s">
        <v>1384</v>
      </c>
      <c r="AU181" s="141" t="s">
        <v>1295</v>
      </c>
      <c r="AY181" s="17" t="s">
        <v>1382</v>
      </c>
      <c r="BE181" s="142">
        <f>IF(N181="základní",J181,0)</f>
        <v>0</v>
      </c>
      <c r="BF181" s="142">
        <f>IF(N181="snížená",J181,0)</f>
        <v>0</v>
      </c>
      <c r="BG181" s="142">
        <f>IF(N181="zákl. přenesená",J181,0)</f>
        <v>0</v>
      </c>
      <c r="BH181" s="142">
        <f>IF(N181="sníž. přenesená",J181,0)</f>
        <v>0</v>
      </c>
      <c r="BI181" s="142">
        <f>IF(N181="nulová",J181,0)</f>
        <v>0</v>
      </c>
      <c r="BJ181" s="17" t="s">
        <v>1293</v>
      </c>
      <c r="BK181" s="142">
        <f>ROUND(I181*H181,2)</f>
        <v>0</v>
      </c>
      <c r="BL181" s="17" t="s">
        <v>1388</v>
      </c>
      <c r="BM181" s="141" t="s">
        <v>354</v>
      </c>
    </row>
    <row r="182" spans="2:65" s="12" customFormat="1">
      <c r="B182" s="143"/>
      <c r="D182" s="144" t="s">
        <v>1398</v>
      </c>
      <c r="E182" s="145" t="s">
        <v>1214</v>
      </c>
      <c r="F182" s="146" t="s">
        <v>355</v>
      </c>
      <c r="H182" s="147">
        <v>24.4</v>
      </c>
      <c r="L182" s="143"/>
      <c r="M182" s="148"/>
      <c r="T182" s="149"/>
      <c r="AT182" s="145" t="s">
        <v>1398</v>
      </c>
      <c r="AU182" s="145" t="s">
        <v>1295</v>
      </c>
      <c r="AV182" s="12" t="s">
        <v>1295</v>
      </c>
      <c r="AW182" s="12" t="s">
        <v>1241</v>
      </c>
      <c r="AX182" s="12" t="s">
        <v>1293</v>
      </c>
      <c r="AY182" s="145" t="s">
        <v>1382</v>
      </c>
    </row>
    <row r="183" spans="2:65" s="1" customFormat="1" ht="24.2" customHeight="1">
      <c r="B183" s="129"/>
      <c r="C183" s="130" t="s">
        <v>1530</v>
      </c>
      <c r="D183" s="130" t="s">
        <v>1384</v>
      </c>
      <c r="E183" s="131" t="s">
        <v>356</v>
      </c>
      <c r="F183" s="132" t="s">
        <v>357</v>
      </c>
      <c r="G183" s="133" t="s">
        <v>1503</v>
      </c>
      <c r="H183" s="134">
        <v>7.4420000000000002</v>
      </c>
      <c r="I183" s="135"/>
      <c r="J183" s="135">
        <f>ROUND(I183*H183,2)</f>
        <v>0</v>
      </c>
      <c r="K183" s="136"/>
      <c r="L183" s="29"/>
      <c r="M183" s="137" t="s">
        <v>1214</v>
      </c>
      <c r="N183" s="138" t="s">
        <v>1250</v>
      </c>
      <c r="O183" s="139">
        <v>0.96499999999999997</v>
      </c>
      <c r="P183" s="139">
        <f>O183*H183</f>
        <v>7.1815299999999995</v>
      </c>
      <c r="Q183" s="139">
        <v>2.16</v>
      </c>
      <c r="R183" s="139">
        <f>Q183*H183</f>
        <v>16.074720000000003</v>
      </c>
      <c r="S183" s="139">
        <v>0</v>
      </c>
      <c r="T183" s="140">
        <f>S183*H183</f>
        <v>0</v>
      </c>
      <c r="AR183" s="141" t="s">
        <v>1388</v>
      </c>
      <c r="AT183" s="141" t="s">
        <v>1384</v>
      </c>
      <c r="AU183" s="141" t="s">
        <v>1295</v>
      </c>
      <c r="AY183" s="17" t="s">
        <v>1382</v>
      </c>
      <c r="BE183" s="142">
        <f>IF(N183="základní",J183,0)</f>
        <v>0</v>
      </c>
      <c r="BF183" s="142">
        <f>IF(N183="snížená",J183,0)</f>
        <v>0</v>
      </c>
      <c r="BG183" s="142">
        <f>IF(N183="zákl. přenesená",J183,0)</f>
        <v>0</v>
      </c>
      <c r="BH183" s="142">
        <f>IF(N183="sníž. přenesená",J183,0)</f>
        <v>0</v>
      </c>
      <c r="BI183" s="142">
        <f>IF(N183="nulová",J183,0)</f>
        <v>0</v>
      </c>
      <c r="BJ183" s="17" t="s">
        <v>1293</v>
      </c>
      <c r="BK183" s="142">
        <f>ROUND(I183*H183,2)</f>
        <v>0</v>
      </c>
      <c r="BL183" s="17" t="s">
        <v>1388</v>
      </c>
      <c r="BM183" s="141" t="s">
        <v>358</v>
      </c>
    </row>
    <row r="184" spans="2:65" s="12" customFormat="1">
      <c r="B184" s="143"/>
      <c r="D184" s="144" t="s">
        <v>1398</v>
      </c>
      <c r="E184" s="145" t="s">
        <v>1214</v>
      </c>
      <c r="F184" s="146" t="s">
        <v>359</v>
      </c>
      <c r="H184" s="147">
        <v>7.4420000000000002</v>
      </c>
      <c r="L184" s="143"/>
      <c r="M184" s="148"/>
      <c r="T184" s="149"/>
      <c r="AT184" s="145" t="s">
        <v>1398</v>
      </c>
      <c r="AU184" s="145" t="s">
        <v>1295</v>
      </c>
      <c r="AV184" s="12" t="s">
        <v>1295</v>
      </c>
      <c r="AW184" s="12" t="s">
        <v>1241</v>
      </c>
      <c r="AX184" s="12" t="s">
        <v>1293</v>
      </c>
      <c r="AY184" s="145" t="s">
        <v>1382</v>
      </c>
    </row>
    <row r="185" spans="2:65" s="1" customFormat="1" ht="24.2" customHeight="1">
      <c r="B185" s="129"/>
      <c r="C185" s="130" t="s">
        <v>1536</v>
      </c>
      <c r="D185" s="130" t="s">
        <v>1384</v>
      </c>
      <c r="E185" s="131" t="s">
        <v>360</v>
      </c>
      <c r="F185" s="132" t="s">
        <v>361</v>
      </c>
      <c r="G185" s="133" t="s">
        <v>1503</v>
      </c>
      <c r="H185" s="134">
        <v>1.2250000000000001</v>
      </c>
      <c r="I185" s="135"/>
      <c r="J185" s="135">
        <f>ROUND(I185*H185,2)</f>
        <v>0</v>
      </c>
      <c r="K185" s="136"/>
      <c r="L185" s="29"/>
      <c r="M185" s="137" t="s">
        <v>1214</v>
      </c>
      <c r="N185" s="138" t="s">
        <v>1250</v>
      </c>
      <c r="O185" s="139">
        <v>0.58399999999999996</v>
      </c>
      <c r="P185" s="139">
        <f>O185*H185</f>
        <v>0.71540000000000004</v>
      </c>
      <c r="Q185" s="139">
        <v>2.2563399999999998</v>
      </c>
      <c r="R185" s="139">
        <f>Q185*H185</f>
        <v>2.7640164999999999</v>
      </c>
      <c r="S185" s="139">
        <v>0</v>
      </c>
      <c r="T185" s="140">
        <f>S185*H185</f>
        <v>0</v>
      </c>
      <c r="AR185" s="141" t="s">
        <v>1388</v>
      </c>
      <c r="AT185" s="141" t="s">
        <v>1384</v>
      </c>
      <c r="AU185" s="141" t="s">
        <v>1295</v>
      </c>
      <c r="AY185" s="17" t="s">
        <v>1382</v>
      </c>
      <c r="BE185" s="142">
        <f>IF(N185="základní",J185,0)</f>
        <v>0</v>
      </c>
      <c r="BF185" s="142">
        <f>IF(N185="snížená",J185,0)</f>
        <v>0</v>
      </c>
      <c r="BG185" s="142">
        <f>IF(N185="zákl. přenesená",J185,0)</f>
        <v>0</v>
      </c>
      <c r="BH185" s="142">
        <f>IF(N185="sníž. přenesená",J185,0)</f>
        <v>0</v>
      </c>
      <c r="BI185" s="142">
        <f>IF(N185="nulová",J185,0)</f>
        <v>0</v>
      </c>
      <c r="BJ185" s="17" t="s">
        <v>1293</v>
      </c>
      <c r="BK185" s="142">
        <f>ROUND(I185*H185,2)</f>
        <v>0</v>
      </c>
      <c r="BL185" s="17" t="s">
        <v>1388</v>
      </c>
      <c r="BM185" s="141" t="s">
        <v>362</v>
      </c>
    </row>
    <row r="186" spans="2:65" s="12" customFormat="1">
      <c r="B186" s="143"/>
      <c r="D186" s="144" t="s">
        <v>1398</v>
      </c>
      <c r="E186" s="145" t="s">
        <v>1214</v>
      </c>
      <c r="F186" s="146" t="s">
        <v>363</v>
      </c>
      <c r="H186" s="147">
        <v>1.2250000000000001</v>
      </c>
      <c r="L186" s="143"/>
      <c r="M186" s="148"/>
      <c r="T186" s="149"/>
      <c r="AT186" s="145" t="s">
        <v>1398</v>
      </c>
      <c r="AU186" s="145" t="s">
        <v>1295</v>
      </c>
      <c r="AV186" s="12" t="s">
        <v>1295</v>
      </c>
      <c r="AW186" s="12" t="s">
        <v>1241</v>
      </c>
      <c r="AX186" s="12" t="s">
        <v>1293</v>
      </c>
      <c r="AY186" s="145" t="s">
        <v>1382</v>
      </c>
    </row>
    <row r="187" spans="2:65" s="11" customFormat="1" ht="22.9" customHeight="1">
      <c r="B187" s="118"/>
      <c r="D187" s="119" t="s">
        <v>1284</v>
      </c>
      <c r="E187" s="127" t="s">
        <v>1393</v>
      </c>
      <c r="F187" s="127" t="s">
        <v>1742</v>
      </c>
      <c r="J187" s="128">
        <f>BK187</f>
        <v>0</v>
      </c>
      <c r="L187" s="118"/>
      <c r="M187" s="122"/>
      <c r="P187" s="123">
        <f>SUM(P188:P193)</f>
        <v>5.4726880000000007</v>
      </c>
      <c r="R187" s="123">
        <f>SUM(R188:R193)</f>
        <v>4.6245523200000003</v>
      </c>
      <c r="T187" s="124">
        <f>SUM(T188:T193)</f>
        <v>0</v>
      </c>
      <c r="AR187" s="119" t="s">
        <v>1293</v>
      </c>
      <c r="AT187" s="125" t="s">
        <v>1284</v>
      </c>
      <c r="AU187" s="125" t="s">
        <v>1293</v>
      </c>
      <c r="AY187" s="119" t="s">
        <v>1382</v>
      </c>
      <c r="BK187" s="126">
        <f>SUM(BK188:BK193)</f>
        <v>0</v>
      </c>
    </row>
    <row r="188" spans="2:65" s="1" customFormat="1" ht="44.25" customHeight="1">
      <c r="B188" s="129"/>
      <c r="C188" s="130" t="s">
        <v>1545</v>
      </c>
      <c r="D188" s="130" t="s">
        <v>1384</v>
      </c>
      <c r="E188" s="131" t="s">
        <v>364</v>
      </c>
      <c r="F188" s="132" t="s">
        <v>365</v>
      </c>
      <c r="G188" s="133" t="s">
        <v>1503</v>
      </c>
      <c r="H188" s="134">
        <v>1.1040000000000001</v>
      </c>
      <c r="I188" s="135"/>
      <c r="J188" s="135">
        <f>ROUND(I188*H188,2)</f>
        <v>0</v>
      </c>
      <c r="K188" s="136"/>
      <c r="L188" s="29"/>
      <c r="M188" s="137" t="s">
        <v>1214</v>
      </c>
      <c r="N188" s="138" t="s">
        <v>1250</v>
      </c>
      <c r="O188" s="139">
        <v>0.96399999999999997</v>
      </c>
      <c r="P188" s="139">
        <f>O188*H188</f>
        <v>1.0642560000000001</v>
      </c>
      <c r="Q188" s="139">
        <v>2.3108</v>
      </c>
      <c r="R188" s="139">
        <f>Q188*H188</f>
        <v>2.5511232000000001</v>
      </c>
      <c r="S188" s="139">
        <v>0</v>
      </c>
      <c r="T188" s="140">
        <f>S188*H188</f>
        <v>0</v>
      </c>
      <c r="AR188" s="141" t="s">
        <v>1388</v>
      </c>
      <c r="AT188" s="141" t="s">
        <v>1384</v>
      </c>
      <c r="AU188" s="141" t="s">
        <v>1295</v>
      </c>
      <c r="AY188" s="17" t="s">
        <v>1382</v>
      </c>
      <c r="BE188" s="142">
        <f>IF(N188="základní",J188,0)</f>
        <v>0</v>
      </c>
      <c r="BF188" s="142">
        <f>IF(N188="snížená",J188,0)</f>
        <v>0</v>
      </c>
      <c r="BG188" s="142">
        <f>IF(N188="zákl. přenesená",J188,0)</f>
        <v>0</v>
      </c>
      <c r="BH188" s="142">
        <f>IF(N188="sníž. přenesená",J188,0)</f>
        <v>0</v>
      </c>
      <c r="BI188" s="142">
        <f>IF(N188="nulová",J188,0)</f>
        <v>0</v>
      </c>
      <c r="BJ188" s="17" t="s">
        <v>1293</v>
      </c>
      <c r="BK188" s="142">
        <f>ROUND(I188*H188,2)</f>
        <v>0</v>
      </c>
      <c r="BL188" s="17" t="s">
        <v>1388</v>
      </c>
      <c r="BM188" s="141" t="s">
        <v>366</v>
      </c>
    </row>
    <row r="189" spans="2:65" s="12" customFormat="1">
      <c r="B189" s="143"/>
      <c r="D189" s="144" t="s">
        <v>1398</v>
      </c>
      <c r="E189" s="145" t="s">
        <v>1214</v>
      </c>
      <c r="F189" s="146" t="s">
        <v>367</v>
      </c>
      <c r="H189" s="147">
        <v>1.1040000000000001</v>
      </c>
      <c r="L189" s="143"/>
      <c r="M189" s="148"/>
      <c r="T189" s="149"/>
      <c r="AT189" s="145" t="s">
        <v>1398</v>
      </c>
      <c r="AU189" s="145" t="s">
        <v>1295</v>
      </c>
      <c r="AV189" s="12" t="s">
        <v>1295</v>
      </c>
      <c r="AW189" s="12" t="s">
        <v>1241</v>
      </c>
      <c r="AX189" s="12" t="s">
        <v>1293</v>
      </c>
      <c r="AY189" s="145" t="s">
        <v>1382</v>
      </c>
    </row>
    <row r="190" spans="2:65" s="1" customFormat="1" ht="16.5" customHeight="1">
      <c r="B190" s="129"/>
      <c r="C190" s="130" t="s">
        <v>1549</v>
      </c>
      <c r="D190" s="130" t="s">
        <v>1384</v>
      </c>
      <c r="E190" s="131" t="s">
        <v>368</v>
      </c>
      <c r="F190" s="132" t="s">
        <v>369</v>
      </c>
      <c r="G190" s="133" t="s">
        <v>1503</v>
      </c>
      <c r="H190" s="134">
        <v>0.78400000000000003</v>
      </c>
      <c r="I190" s="135"/>
      <c r="J190" s="135">
        <f>ROUND(I190*H190,2)</f>
        <v>0</v>
      </c>
      <c r="K190" s="136"/>
      <c r="L190" s="29"/>
      <c r="M190" s="137" t="s">
        <v>1214</v>
      </c>
      <c r="N190" s="138" t="s">
        <v>1250</v>
      </c>
      <c r="O190" s="139">
        <v>5.6230000000000002</v>
      </c>
      <c r="P190" s="139">
        <f>O190*H190</f>
        <v>4.4084320000000004</v>
      </c>
      <c r="Q190" s="139">
        <v>2.6446800000000001</v>
      </c>
      <c r="R190" s="139">
        <f>Q190*H190</f>
        <v>2.0734291200000001</v>
      </c>
      <c r="S190" s="139">
        <v>0</v>
      </c>
      <c r="T190" s="140">
        <f>S190*H190</f>
        <v>0</v>
      </c>
      <c r="AR190" s="141" t="s">
        <v>1388</v>
      </c>
      <c r="AT190" s="141" t="s">
        <v>1384</v>
      </c>
      <c r="AU190" s="141" t="s">
        <v>1295</v>
      </c>
      <c r="AY190" s="17" t="s">
        <v>1382</v>
      </c>
      <c r="BE190" s="142">
        <f>IF(N190="základní",J190,0)</f>
        <v>0</v>
      </c>
      <c r="BF190" s="142">
        <f>IF(N190="snížená",J190,0)</f>
        <v>0</v>
      </c>
      <c r="BG190" s="142">
        <f>IF(N190="zákl. přenesená",J190,0)</f>
        <v>0</v>
      </c>
      <c r="BH190" s="142">
        <f>IF(N190="sníž. přenesená",J190,0)</f>
        <v>0</v>
      </c>
      <c r="BI190" s="142">
        <f>IF(N190="nulová",J190,0)</f>
        <v>0</v>
      </c>
      <c r="BJ190" s="17" t="s">
        <v>1293</v>
      </c>
      <c r="BK190" s="142">
        <f>ROUND(I190*H190,2)</f>
        <v>0</v>
      </c>
      <c r="BL190" s="17" t="s">
        <v>1388</v>
      </c>
      <c r="BM190" s="141" t="s">
        <v>370</v>
      </c>
    </row>
    <row r="191" spans="2:65" s="12" customFormat="1">
      <c r="B191" s="143"/>
      <c r="D191" s="144" t="s">
        <v>1398</v>
      </c>
      <c r="E191" s="145" t="s">
        <v>1214</v>
      </c>
      <c r="F191" s="146" t="s">
        <v>371</v>
      </c>
      <c r="H191" s="147">
        <v>0.48</v>
      </c>
      <c r="L191" s="143"/>
      <c r="M191" s="148"/>
      <c r="T191" s="149"/>
      <c r="AT191" s="145" t="s">
        <v>1398</v>
      </c>
      <c r="AU191" s="145" t="s">
        <v>1295</v>
      </c>
      <c r="AV191" s="12" t="s">
        <v>1295</v>
      </c>
      <c r="AW191" s="12" t="s">
        <v>1241</v>
      </c>
      <c r="AX191" s="12" t="s">
        <v>1285</v>
      </c>
      <c r="AY191" s="145" t="s">
        <v>1382</v>
      </c>
    </row>
    <row r="192" spans="2:65" s="12" customFormat="1">
      <c r="B192" s="143"/>
      <c r="D192" s="144" t="s">
        <v>1398</v>
      </c>
      <c r="E192" s="145" t="s">
        <v>1214</v>
      </c>
      <c r="F192" s="146" t="s">
        <v>372</v>
      </c>
      <c r="H192" s="147">
        <v>0.30399999999999999</v>
      </c>
      <c r="L192" s="143"/>
      <c r="M192" s="148"/>
      <c r="T192" s="149"/>
      <c r="AT192" s="145" t="s">
        <v>1398</v>
      </c>
      <c r="AU192" s="145" t="s">
        <v>1295</v>
      </c>
      <c r="AV192" s="12" t="s">
        <v>1295</v>
      </c>
      <c r="AW192" s="12" t="s">
        <v>1241</v>
      </c>
      <c r="AX192" s="12" t="s">
        <v>1285</v>
      </c>
      <c r="AY192" s="145" t="s">
        <v>1382</v>
      </c>
    </row>
    <row r="193" spans="2:65" s="14" customFormat="1">
      <c r="B193" s="155"/>
      <c r="D193" s="144" t="s">
        <v>1398</v>
      </c>
      <c r="E193" s="156" t="s">
        <v>1214</v>
      </c>
      <c r="F193" s="157" t="s">
        <v>1410</v>
      </c>
      <c r="H193" s="158">
        <v>0.78400000000000003</v>
      </c>
      <c r="L193" s="155"/>
      <c r="M193" s="159"/>
      <c r="T193" s="160"/>
      <c r="AT193" s="156" t="s">
        <v>1398</v>
      </c>
      <c r="AU193" s="156" t="s">
        <v>1295</v>
      </c>
      <c r="AV193" s="14" t="s">
        <v>1388</v>
      </c>
      <c r="AW193" s="14" t="s">
        <v>1241</v>
      </c>
      <c r="AX193" s="14" t="s">
        <v>1293</v>
      </c>
      <c r="AY193" s="156" t="s">
        <v>1382</v>
      </c>
    </row>
    <row r="194" spans="2:65" s="11" customFormat="1" ht="22.9" customHeight="1">
      <c r="B194" s="118"/>
      <c r="D194" s="119" t="s">
        <v>1284</v>
      </c>
      <c r="E194" s="127" t="s">
        <v>1411</v>
      </c>
      <c r="F194" s="127" t="s">
        <v>373</v>
      </c>
      <c r="J194" s="128">
        <f>BK194</f>
        <v>0</v>
      </c>
      <c r="L194" s="118"/>
      <c r="M194" s="122"/>
      <c r="P194" s="123">
        <f>SUM(P195:P196)</f>
        <v>1.9695689999999999</v>
      </c>
      <c r="R194" s="123">
        <f>SUM(R195:R196)</f>
        <v>1.3831364199999998</v>
      </c>
      <c r="T194" s="124">
        <f>SUM(T195:T196)</f>
        <v>0</v>
      </c>
      <c r="AR194" s="119" t="s">
        <v>1293</v>
      </c>
      <c r="AT194" s="125" t="s">
        <v>1284</v>
      </c>
      <c r="AU194" s="125" t="s">
        <v>1293</v>
      </c>
      <c r="AY194" s="119" t="s">
        <v>1382</v>
      </c>
      <c r="BK194" s="126">
        <f>SUM(BK195:BK196)</f>
        <v>0</v>
      </c>
    </row>
    <row r="195" spans="2:65" s="1" customFormat="1" ht="33" customHeight="1">
      <c r="B195" s="129"/>
      <c r="C195" s="130" t="s">
        <v>1554</v>
      </c>
      <c r="D195" s="130" t="s">
        <v>1384</v>
      </c>
      <c r="E195" s="131" t="s">
        <v>374</v>
      </c>
      <c r="F195" s="132" t="s">
        <v>375</v>
      </c>
      <c r="G195" s="133" t="s">
        <v>1503</v>
      </c>
      <c r="H195" s="134">
        <v>0.61299999999999999</v>
      </c>
      <c r="I195" s="135"/>
      <c r="J195" s="135">
        <f>ROUND(I195*H195,2)</f>
        <v>0</v>
      </c>
      <c r="K195" s="136"/>
      <c r="L195" s="29"/>
      <c r="M195" s="137" t="s">
        <v>1214</v>
      </c>
      <c r="N195" s="138" t="s">
        <v>1250</v>
      </c>
      <c r="O195" s="139">
        <v>3.2130000000000001</v>
      </c>
      <c r="P195" s="139">
        <f>O195*H195</f>
        <v>1.9695689999999999</v>
      </c>
      <c r="Q195" s="139">
        <v>2.2563399999999998</v>
      </c>
      <c r="R195" s="139">
        <f>Q195*H195</f>
        <v>1.3831364199999998</v>
      </c>
      <c r="S195" s="139">
        <v>0</v>
      </c>
      <c r="T195" s="140">
        <f>S195*H195</f>
        <v>0</v>
      </c>
      <c r="AR195" s="141" t="s">
        <v>1388</v>
      </c>
      <c r="AT195" s="141" t="s">
        <v>1384</v>
      </c>
      <c r="AU195" s="141" t="s">
        <v>1295</v>
      </c>
      <c r="AY195" s="17" t="s">
        <v>1382</v>
      </c>
      <c r="BE195" s="142">
        <f>IF(N195="základní",J195,0)</f>
        <v>0</v>
      </c>
      <c r="BF195" s="142">
        <f>IF(N195="snížená",J195,0)</f>
        <v>0</v>
      </c>
      <c r="BG195" s="142">
        <f>IF(N195="zákl. přenesená",J195,0)</f>
        <v>0</v>
      </c>
      <c r="BH195" s="142">
        <f>IF(N195="sníž. přenesená",J195,0)</f>
        <v>0</v>
      </c>
      <c r="BI195" s="142">
        <f>IF(N195="nulová",J195,0)</f>
        <v>0</v>
      </c>
      <c r="BJ195" s="17" t="s">
        <v>1293</v>
      </c>
      <c r="BK195" s="142">
        <f>ROUND(I195*H195,2)</f>
        <v>0</v>
      </c>
      <c r="BL195" s="17" t="s">
        <v>1388</v>
      </c>
      <c r="BM195" s="141" t="s">
        <v>376</v>
      </c>
    </row>
    <row r="196" spans="2:65" s="12" customFormat="1">
      <c r="B196" s="143"/>
      <c r="D196" s="144" t="s">
        <v>1398</v>
      </c>
      <c r="E196" s="145" t="s">
        <v>1214</v>
      </c>
      <c r="F196" s="146" t="s">
        <v>377</v>
      </c>
      <c r="H196" s="147">
        <v>0.61299999999999999</v>
      </c>
      <c r="L196" s="143"/>
      <c r="M196" s="148"/>
      <c r="T196" s="149"/>
      <c r="AT196" s="145" t="s">
        <v>1398</v>
      </c>
      <c r="AU196" s="145" t="s">
        <v>1295</v>
      </c>
      <c r="AV196" s="12" t="s">
        <v>1295</v>
      </c>
      <c r="AW196" s="12" t="s">
        <v>1241</v>
      </c>
      <c r="AX196" s="12" t="s">
        <v>1293</v>
      </c>
      <c r="AY196" s="145" t="s">
        <v>1382</v>
      </c>
    </row>
    <row r="197" spans="2:65" s="11" customFormat="1" ht="22.9" customHeight="1">
      <c r="B197" s="118"/>
      <c r="D197" s="119" t="s">
        <v>1284</v>
      </c>
      <c r="E197" s="127" t="s">
        <v>1428</v>
      </c>
      <c r="F197" s="127" t="s">
        <v>1878</v>
      </c>
      <c r="J197" s="128">
        <f>BK197</f>
        <v>0</v>
      </c>
      <c r="L197" s="118"/>
      <c r="M197" s="122"/>
      <c r="P197" s="123">
        <f>SUM(P198:P209)</f>
        <v>10.772</v>
      </c>
      <c r="R197" s="123">
        <f>SUM(R198:R209)</f>
        <v>12.581930000000002</v>
      </c>
      <c r="T197" s="124">
        <f>SUM(T198:T209)</f>
        <v>0</v>
      </c>
      <c r="AR197" s="119" t="s">
        <v>1293</v>
      </c>
      <c r="AT197" s="125" t="s">
        <v>1284</v>
      </c>
      <c r="AU197" s="125" t="s">
        <v>1293</v>
      </c>
      <c r="AY197" s="119" t="s">
        <v>1382</v>
      </c>
      <c r="BK197" s="126">
        <f>SUM(BK198:BK209)</f>
        <v>0</v>
      </c>
    </row>
    <row r="198" spans="2:65" s="1" customFormat="1" ht="24.2" customHeight="1">
      <c r="B198" s="129"/>
      <c r="C198" s="167" t="s">
        <v>1558</v>
      </c>
      <c r="D198" s="167" t="s">
        <v>1573</v>
      </c>
      <c r="E198" s="168" t="s">
        <v>378</v>
      </c>
      <c r="F198" s="169" t="s">
        <v>379</v>
      </c>
      <c r="G198" s="170" t="s">
        <v>1387</v>
      </c>
      <c r="H198" s="171">
        <v>2</v>
      </c>
      <c r="I198" s="172"/>
      <c r="J198" s="172">
        <f t="shared" ref="J198:J209" si="0">ROUND(I198*H198,2)</f>
        <v>0</v>
      </c>
      <c r="K198" s="173"/>
      <c r="L198" s="174"/>
      <c r="M198" s="175" t="s">
        <v>1214</v>
      </c>
      <c r="N198" s="176" t="s">
        <v>1250</v>
      </c>
      <c r="O198" s="139">
        <v>0</v>
      </c>
      <c r="P198" s="139">
        <f t="shared" ref="P198:P209" si="1">O198*H198</f>
        <v>0</v>
      </c>
      <c r="Q198" s="139">
        <v>2E-3</v>
      </c>
      <c r="R198" s="139">
        <f t="shared" ref="R198:R209" si="2">Q198*H198</f>
        <v>4.0000000000000001E-3</v>
      </c>
      <c r="S198" s="139">
        <v>0</v>
      </c>
      <c r="T198" s="140">
        <f t="shared" ref="T198:T209" si="3">S198*H198</f>
        <v>0</v>
      </c>
      <c r="AR198" s="141" t="s">
        <v>1428</v>
      </c>
      <c r="AT198" s="141" t="s">
        <v>1573</v>
      </c>
      <c r="AU198" s="141" t="s">
        <v>1295</v>
      </c>
      <c r="AY198" s="17" t="s">
        <v>1382</v>
      </c>
      <c r="BE198" s="142">
        <f t="shared" ref="BE198:BE209" si="4">IF(N198="základní",J198,0)</f>
        <v>0</v>
      </c>
      <c r="BF198" s="142">
        <f t="shared" ref="BF198:BF209" si="5">IF(N198="snížená",J198,0)</f>
        <v>0</v>
      </c>
      <c r="BG198" s="142">
        <f t="shared" ref="BG198:BG209" si="6">IF(N198="zákl. přenesená",J198,0)</f>
        <v>0</v>
      </c>
      <c r="BH198" s="142">
        <f t="shared" ref="BH198:BH209" si="7">IF(N198="sníž. přenesená",J198,0)</f>
        <v>0</v>
      </c>
      <c r="BI198" s="142">
        <f t="shared" ref="BI198:BI209" si="8">IF(N198="nulová",J198,0)</f>
        <v>0</v>
      </c>
      <c r="BJ198" s="17" t="s">
        <v>1293</v>
      </c>
      <c r="BK198" s="142">
        <f t="shared" ref="BK198:BK209" si="9">ROUND(I198*H198,2)</f>
        <v>0</v>
      </c>
      <c r="BL198" s="17" t="s">
        <v>1388</v>
      </c>
      <c r="BM198" s="141" t="s">
        <v>380</v>
      </c>
    </row>
    <row r="199" spans="2:65" s="1" customFormat="1" ht="37.9" customHeight="1">
      <c r="B199" s="129"/>
      <c r="C199" s="130" t="s">
        <v>1563</v>
      </c>
      <c r="D199" s="130" t="s">
        <v>1384</v>
      </c>
      <c r="E199" s="131" t="s">
        <v>381</v>
      </c>
      <c r="F199" s="132" t="s">
        <v>382</v>
      </c>
      <c r="G199" s="133" t="s">
        <v>1387</v>
      </c>
      <c r="H199" s="134">
        <v>1</v>
      </c>
      <c r="I199" s="135"/>
      <c r="J199" s="135">
        <f t="shared" si="0"/>
        <v>0</v>
      </c>
      <c r="K199" s="136"/>
      <c r="L199" s="29"/>
      <c r="M199" s="137" t="s">
        <v>1214</v>
      </c>
      <c r="N199" s="138" t="s">
        <v>1250</v>
      </c>
      <c r="O199" s="139">
        <v>1.2310000000000001</v>
      </c>
      <c r="P199" s="139">
        <f t="shared" si="1"/>
        <v>1.2310000000000001</v>
      </c>
      <c r="Q199" s="139">
        <v>1.0000000000000001E-5</v>
      </c>
      <c r="R199" s="139">
        <f t="shared" si="2"/>
        <v>1.0000000000000001E-5</v>
      </c>
      <c r="S199" s="139">
        <v>0</v>
      </c>
      <c r="T199" s="140">
        <f t="shared" si="3"/>
        <v>0</v>
      </c>
      <c r="AR199" s="141" t="s">
        <v>1388</v>
      </c>
      <c r="AT199" s="141" t="s">
        <v>1384</v>
      </c>
      <c r="AU199" s="141" t="s">
        <v>1295</v>
      </c>
      <c r="AY199" s="17" t="s">
        <v>1382</v>
      </c>
      <c r="BE199" s="142">
        <f t="shared" si="4"/>
        <v>0</v>
      </c>
      <c r="BF199" s="142">
        <f t="shared" si="5"/>
        <v>0</v>
      </c>
      <c r="BG199" s="142">
        <f t="shared" si="6"/>
        <v>0</v>
      </c>
      <c r="BH199" s="142">
        <f t="shared" si="7"/>
        <v>0</v>
      </c>
      <c r="BI199" s="142">
        <f t="shared" si="8"/>
        <v>0</v>
      </c>
      <c r="BJ199" s="17" t="s">
        <v>1293</v>
      </c>
      <c r="BK199" s="142">
        <f t="shared" si="9"/>
        <v>0</v>
      </c>
      <c r="BL199" s="17" t="s">
        <v>1388</v>
      </c>
      <c r="BM199" s="141" t="s">
        <v>383</v>
      </c>
    </row>
    <row r="200" spans="2:65" s="1" customFormat="1" ht="16.5" customHeight="1">
      <c r="B200" s="129"/>
      <c r="C200" s="167" t="s">
        <v>1568</v>
      </c>
      <c r="D200" s="167" t="s">
        <v>1573</v>
      </c>
      <c r="E200" s="168" t="s">
        <v>384</v>
      </c>
      <c r="F200" s="169" t="s">
        <v>385</v>
      </c>
      <c r="G200" s="170" t="s">
        <v>1387</v>
      </c>
      <c r="H200" s="171">
        <v>1</v>
      </c>
      <c r="I200" s="172"/>
      <c r="J200" s="172">
        <f t="shared" si="0"/>
        <v>0</v>
      </c>
      <c r="K200" s="173"/>
      <c r="L200" s="174"/>
      <c r="M200" s="175" t="s">
        <v>1214</v>
      </c>
      <c r="N200" s="176" t="s">
        <v>1250</v>
      </c>
      <c r="O200" s="139">
        <v>0</v>
      </c>
      <c r="P200" s="139">
        <f t="shared" si="1"/>
        <v>0</v>
      </c>
      <c r="Q200" s="139">
        <v>2.8999999999999998E-3</v>
      </c>
      <c r="R200" s="139">
        <f t="shared" si="2"/>
        <v>2.8999999999999998E-3</v>
      </c>
      <c r="S200" s="139">
        <v>0</v>
      </c>
      <c r="T200" s="140">
        <f t="shared" si="3"/>
        <v>0</v>
      </c>
      <c r="AR200" s="141" t="s">
        <v>1428</v>
      </c>
      <c r="AT200" s="141" t="s">
        <v>1573</v>
      </c>
      <c r="AU200" s="141" t="s">
        <v>1295</v>
      </c>
      <c r="AY200" s="17" t="s">
        <v>1382</v>
      </c>
      <c r="BE200" s="142">
        <f t="shared" si="4"/>
        <v>0</v>
      </c>
      <c r="BF200" s="142">
        <f t="shared" si="5"/>
        <v>0</v>
      </c>
      <c r="BG200" s="142">
        <f t="shared" si="6"/>
        <v>0</v>
      </c>
      <c r="BH200" s="142">
        <f t="shared" si="7"/>
        <v>0</v>
      </c>
      <c r="BI200" s="142">
        <f t="shared" si="8"/>
        <v>0</v>
      </c>
      <c r="BJ200" s="17" t="s">
        <v>1293</v>
      </c>
      <c r="BK200" s="142">
        <f t="shared" si="9"/>
        <v>0</v>
      </c>
      <c r="BL200" s="17" t="s">
        <v>1388</v>
      </c>
      <c r="BM200" s="141" t="s">
        <v>386</v>
      </c>
    </row>
    <row r="201" spans="2:65" s="1" customFormat="1" ht="24.2" customHeight="1">
      <c r="B201" s="129"/>
      <c r="C201" s="130" t="s">
        <v>1572</v>
      </c>
      <c r="D201" s="130" t="s">
        <v>1384</v>
      </c>
      <c r="E201" s="131" t="s">
        <v>1983</v>
      </c>
      <c r="F201" s="132" t="s">
        <v>1984</v>
      </c>
      <c r="G201" s="133" t="s">
        <v>1387</v>
      </c>
      <c r="H201" s="134">
        <v>1</v>
      </c>
      <c r="I201" s="135"/>
      <c r="J201" s="135">
        <f t="shared" si="0"/>
        <v>0</v>
      </c>
      <c r="K201" s="136"/>
      <c r="L201" s="29"/>
      <c r="M201" s="137" t="s">
        <v>1214</v>
      </c>
      <c r="N201" s="138" t="s">
        <v>1250</v>
      </c>
      <c r="O201" s="139">
        <v>2.08</v>
      </c>
      <c r="P201" s="139">
        <f t="shared" si="1"/>
        <v>2.08</v>
      </c>
      <c r="Q201" s="139">
        <v>2.8539999999999999E-2</v>
      </c>
      <c r="R201" s="139">
        <f t="shared" si="2"/>
        <v>2.8539999999999999E-2</v>
      </c>
      <c r="S201" s="139">
        <v>0</v>
      </c>
      <c r="T201" s="140">
        <f t="shared" si="3"/>
        <v>0</v>
      </c>
      <c r="AR201" s="141" t="s">
        <v>1388</v>
      </c>
      <c r="AT201" s="141" t="s">
        <v>1384</v>
      </c>
      <c r="AU201" s="141" t="s">
        <v>1295</v>
      </c>
      <c r="AY201" s="17" t="s">
        <v>1382</v>
      </c>
      <c r="BE201" s="142">
        <f t="shared" si="4"/>
        <v>0</v>
      </c>
      <c r="BF201" s="142">
        <f t="shared" si="5"/>
        <v>0</v>
      </c>
      <c r="BG201" s="142">
        <f t="shared" si="6"/>
        <v>0</v>
      </c>
      <c r="BH201" s="142">
        <f t="shared" si="7"/>
        <v>0</v>
      </c>
      <c r="BI201" s="142">
        <f t="shared" si="8"/>
        <v>0</v>
      </c>
      <c r="BJ201" s="17" t="s">
        <v>1293</v>
      </c>
      <c r="BK201" s="142">
        <f t="shared" si="9"/>
        <v>0</v>
      </c>
      <c r="BL201" s="17" t="s">
        <v>1388</v>
      </c>
      <c r="BM201" s="141" t="s">
        <v>387</v>
      </c>
    </row>
    <row r="202" spans="2:65" s="1" customFormat="1" ht="24.2" customHeight="1">
      <c r="B202" s="129"/>
      <c r="C202" s="167" t="s">
        <v>1577</v>
      </c>
      <c r="D202" s="167" t="s">
        <v>1573</v>
      </c>
      <c r="E202" s="168" t="s">
        <v>388</v>
      </c>
      <c r="F202" s="169" t="s">
        <v>389</v>
      </c>
      <c r="G202" s="170" t="s">
        <v>1387</v>
      </c>
      <c r="H202" s="171">
        <v>1</v>
      </c>
      <c r="I202" s="172"/>
      <c r="J202" s="172">
        <f t="shared" si="0"/>
        <v>0</v>
      </c>
      <c r="K202" s="173"/>
      <c r="L202" s="174"/>
      <c r="M202" s="175" t="s">
        <v>1214</v>
      </c>
      <c r="N202" s="176" t="s">
        <v>1250</v>
      </c>
      <c r="O202" s="139">
        <v>0</v>
      </c>
      <c r="P202" s="139">
        <f t="shared" si="1"/>
        <v>0</v>
      </c>
      <c r="Q202" s="139">
        <v>6.82</v>
      </c>
      <c r="R202" s="139">
        <f t="shared" si="2"/>
        <v>6.82</v>
      </c>
      <c r="S202" s="139">
        <v>0</v>
      </c>
      <c r="T202" s="140">
        <f t="shared" si="3"/>
        <v>0</v>
      </c>
      <c r="AR202" s="141" t="s">
        <v>1428</v>
      </c>
      <c r="AT202" s="141" t="s">
        <v>1573</v>
      </c>
      <c r="AU202" s="141" t="s">
        <v>1295</v>
      </c>
      <c r="AY202" s="17" t="s">
        <v>1382</v>
      </c>
      <c r="BE202" s="142">
        <f t="shared" si="4"/>
        <v>0</v>
      </c>
      <c r="BF202" s="142">
        <f t="shared" si="5"/>
        <v>0</v>
      </c>
      <c r="BG202" s="142">
        <f t="shared" si="6"/>
        <v>0</v>
      </c>
      <c r="BH202" s="142">
        <f t="shared" si="7"/>
        <v>0</v>
      </c>
      <c r="BI202" s="142">
        <f t="shared" si="8"/>
        <v>0</v>
      </c>
      <c r="BJ202" s="17" t="s">
        <v>1293</v>
      </c>
      <c r="BK202" s="142">
        <f t="shared" si="9"/>
        <v>0</v>
      </c>
      <c r="BL202" s="17" t="s">
        <v>1388</v>
      </c>
      <c r="BM202" s="141" t="s">
        <v>390</v>
      </c>
    </row>
    <row r="203" spans="2:65" s="1" customFormat="1" ht="24.2" customHeight="1">
      <c r="B203" s="129"/>
      <c r="C203" s="130" t="s">
        <v>1581</v>
      </c>
      <c r="D203" s="130" t="s">
        <v>1384</v>
      </c>
      <c r="E203" s="131" t="s">
        <v>1967</v>
      </c>
      <c r="F203" s="132" t="s">
        <v>1968</v>
      </c>
      <c r="G203" s="133" t="s">
        <v>1387</v>
      </c>
      <c r="H203" s="134">
        <v>1</v>
      </c>
      <c r="I203" s="135"/>
      <c r="J203" s="135">
        <f t="shared" si="0"/>
        <v>0</v>
      </c>
      <c r="K203" s="136"/>
      <c r="L203" s="29"/>
      <c r="M203" s="137" t="s">
        <v>1214</v>
      </c>
      <c r="N203" s="138" t="s">
        <v>1250</v>
      </c>
      <c r="O203" s="139">
        <v>1.5620000000000001</v>
      </c>
      <c r="P203" s="139">
        <f t="shared" si="1"/>
        <v>1.5620000000000001</v>
      </c>
      <c r="Q203" s="139">
        <v>1.0189999999999999E-2</v>
      </c>
      <c r="R203" s="139">
        <f t="shared" si="2"/>
        <v>1.0189999999999999E-2</v>
      </c>
      <c r="S203" s="139">
        <v>0</v>
      </c>
      <c r="T203" s="140">
        <f t="shared" si="3"/>
        <v>0</v>
      </c>
      <c r="AR203" s="141" t="s">
        <v>1388</v>
      </c>
      <c r="AT203" s="141" t="s">
        <v>1384</v>
      </c>
      <c r="AU203" s="141" t="s">
        <v>1295</v>
      </c>
      <c r="AY203" s="17" t="s">
        <v>1382</v>
      </c>
      <c r="BE203" s="142">
        <f t="shared" si="4"/>
        <v>0</v>
      </c>
      <c r="BF203" s="142">
        <f t="shared" si="5"/>
        <v>0</v>
      </c>
      <c r="BG203" s="142">
        <f t="shared" si="6"/>
        <v>0</v>
      </c>
      <c r="BH203" s="142">
        <f t="shared" si="7"/>
        <v>0</v>
      </c>
      <c r="BI203" s="142">
        <f t="shared" si="8"/>
        <v>0</v>
      </c>
      <c r="BJ203" s="17" t="s">
        <v>1293</v>
      </c>
      <c r="BK203" s="142">
        <f t="shared" si="9"/>
        <v>0</v>
      </c>
      <c r="BL203" s="17" t="s">
        <v>1388</v>
      </c>
      <c r="BM203" s="141" t="s">
        <v>391</v>
      </c>
    </row>
    <row r="204" spans="2:65" s="1" customFormat="1" ht="24.2" customHeight="1">
      <c r="B204" s="129"/>
      <c r="C204" s="167" t="s">
        <v>1586</v>
      </c>
      <c r="D204" s="167" t="s">
        <v>1573</v>
      </c>
      <c r="E204" s="168" t="s">
        <v>392</v>
      </c>
      <c r="F204" s="169" t="s">
        <v>393</v>
      </c>
      <c r="G204" s="170" t="s">
        <v>1387</v>
      </c>
      <c r="H204" s="171">
        <v>1</v>
      </c>
      <c r="I204" s="172"/>
      <c r="J204" s="172">
        <f t="shared" si="0"/>
        <v>0</v>
      </c>
      <c r="K204" s="173"/>
      <c r="L204" s="174"/>
      <c r="M204" s="175" t="s">
        <v>1214</v>
      </c>
      <c r="N204" s="176" t="s">
        <v>1250</v>
      </c>
      <c r="O204" s="139">
        <v>0</v>
      </c>
      <c r="P204" s="139">
        <f t="shared" si="1"/>
        <v>0</v>
      </c>
      <c r="Q204" s="139">
        <v>1.84</v>
      </c>
      <c r="R204" s="139">
        <f t="shared" si="2"/>
        <v>1.84</v>
      </c>
      <c r="S204" s="139">
        <v>0</v>
      </c>
      <c r="T204" s="140">
        <f t="shared" si="3"/>
        <v>0</v>
      </c>
      <c r="AR204" s="141" t="s">
        <v>1428</v>
      </c>
      <c r="AT204" s="141" t="s">
        <v>1573</v>
      </c>
      <c r="AU204" s="141" t="s">
        <v>1295</v>
      </c>
      <c r="AY204" s="17" t="s">
        <v>1382</v>
      </c>
      <c r="BE204" s="142">
        <f t="shared" si="4"/>
        <v>0</v>
      </c>
      <c r="BF204" s="142">
        <f t="shared" si="5"/>
        <v>0</v>
      </c>
      <c r="BG204" s="142">
        <f t="shared" si="6"/>
        <v>0</v>
      </c>
      <c r="BH204" s="142">
        <f t="shared" si="7"/>
        <v>0</v>
      </c>
      <c r="BI204" s="142">
        <f t="shared" si="8"/>
        <v>0</v>
      </c>
      <c r="BJ204" s="17" t="s">
        <v>1293</v>
      </c>
      <c r="BK204" s="142">
        <f t="shared" si="9"/>
        <v>0</v>
      </c>
      <c r="BL204" s="17" t="s">
        <v>1388</v>
      </c>
      <c r="BM204" s="141" t="s">
        <v>394</v>
      </c>
    </row>
    <row r="205" spans="2:65" s="1" customFormat="1" ht="24.2" customHeight="1">
      <c r="B205" s="129"/>
      <c r="C205" s="130" t="s">
        <v>1594</v>
      </c>
      <c r="D205" s="130" t="s">
        <v>1384</v>
      </c>
      <c r="E205" s="131" t="s">
        <v>1999</v>
      </c>
      <c r="F205" s="132" t="s">
        <v>2000</v>
      </c>
      <c r="G205" s="133" t="s">
        <v>1387</v>
      </c>
      <c r="H205" s="134">
        <v>1</v>
      </c>
      <c r="I205" s="135"/>
      <c r="J205" s="135">
        <f t="shared" si="0"/>
        <v>0</v>
      </c>
      <c r="K205" s="136"/>
      <c r="L205" s="29"/>
      <c r="M205" s="137" t="s">
        <v>1214</v>
      </c>
      <c r="N205" s="138" t="s">
        <v>1250</v>
      </c>
      <c r="O205" s="139">
        <v>0.81699999999999995</v>
      </c>
      <c r="P205" s="139">
        <f t="shared" si="1"/>
        <v>0.81699999999999995</v>
      </c>
      <c r="Q205" s="139">
        <v>3.9269999999999999E-2</v>
      </c>
      <c r="R205" s="139">
        <f t="shared" si="2"/>
        <v>3.9269999999999999E-2</v>
      </c>
      <c r="S205" s="139">
        <v>0</v>
      </c>
      <c r="T205" s="140">
        <f t="shared" si="3"/>
        <v>0</v>
      </c>
      <c r="AR205" s="141" t="s">
        <v>1388</v>
      </c>
      <c r="AT205" s="141" t="s">
        <v>1384</v>
      </c>
      <c r="AU205" s="141" t="s">
        <v>1295</v>
      </c>
      <c r="AY205" s="17" t="s">
        <v>1382</v>
      </c>
      <c r="BE205" s="142">
        <f t="shared" si="4"/>
        <v>0</v>
      </c>
      <c r="BF205" s="142">
        <f t="shared" si="5"/>
        <v>0</v>
      </c>
      <c r="BG205" s="142">
        <f t="shared" si="6"/>
        <v>0</v>
      </c>
      <c r="BH205" s="142">
        <f t="shared" si="7"/>
        <v>0</v>
      </c>
      <c r="BI205" s="142">
        <f t="shared" si="8"/>
        <v>0</v>
      </c>
      <c r="BJ205" s="17" t="s">
        <v>1293</v>
      </c>
      <c r="BK205" s="142">
        <f t="shared" si="9"/>
        <v>0</v>
      </c>
      <c r="BL205" s="17" t="s">
        <v>1388</v>
      </c>
      <c r="BM205" s="141" t="s">
        <v>395</v>
      </c>
    </row>
    <row r="206" spans="2:65" s="1" customFormat="1" ht="33" customHeight="1">
      <c r="B206" s="129"/>
      <c r="C206" s="167" t="s">
        <v>1602</v>
      </c>
      <c r="D206" s="167" t="s">
        <v>1573</v>
      </c>
      <c r="E206" s="168" t="s">
        <v>396</v>
      </c>
      <c r="F206" s="169" t="s">
        <v>397</v>
      </c>
      <c r="G206" s="170" t="s">
        <v>1387</v>
      </c>
      <c r="H206" s="171">
        <v>1</v>
      </c>
      <c r="I206" s="172"/>
      <c r="J206" s="172">
        <f t="shared" si="0"/>
        <v>0</v>
      </c>
      <c r="K206" s="173"/>
      <c r="L206" s="174"/>
      <c r="M206" s="175" t="s">
        <v>1214</v>
      </c>
      <c r="N206" s="176" t="s">
        <v>1250</v>
      </c>
      <c r="O206" s="139">
        <v>0</v>
      </c>
      <c r="P206" s="139">
        <f t="shared" si="1"/>
        <v>0</v>
      </c>
      <c r="Q206" s="139">
        <v>3.1850000000000001</v>
      </c>
      <c r="R206" s="139">
        <f t="shared" si="2"/>
        <v>3.1850000000000001</v>
      </c>
      <c r="S206" s="139">
        <v>0</v>
      </c>
      <c r="T206" s="140">
        <f t="shared" si="3"/>
        <v>0</v>
      </c>
      <c r="AR206" s="141" t="s">
        <v>1428</v>
      </c>
      <c r="AT206" s="141" t="s">
        <v>1573</v>
      </c>
      <c r="AU206" s="141" t="s">
        <v>1295</v>
      </c>
      <c r="AY206" s="17" t="s">
        <v>1382</v>
      </c>
      <c r="BE206" s="142">
        <f t="shared" si="4"/>
        <v>0</v>
      </c>
      <c r="BF206" s="142">
        <f t="shared" si="5"/>
        <v>0</v>
      </c>
      <c r="BG206" s="142">
        <f t="shared" si="6"/>
        <v>0</v>
      </c>
      <c r="BH206" s="142">
        <f t="shared" si="7"/>
        <v>0</v>
      </c>
      <c r="BI206" s="142">
        <f t="shared" si="8"/>
        <v>0</v>
      </c>
      <c r="BJ206" s="17" t="s">
        <v>1293</v>
      </c>
      <c r="BK206" s="142">
        <f t="shared" si="9"/>
        <v>0</v>
      </c>
      <c r="BL206" s="17" t="s">
        <v>1388</v>
      </c>
      <c r="BM206" s="141" t="s">
        <v>398</v>
      </c>
    </row>
    <row r="207" spans="2:65" s="1" customFormat="1" ht="24.2" customHeight="1">
      <c r="B207" s="129"/>
      <c r="C207" s="130" t="s">
        <v>1607</v>
      </c>
      <c r="D207" s="130" t="s">
        <v>1384</v>
      </c>
      <c r="E207" s="131" t="s">
        <v>2007</v>
      </c>
      <c r="F207" s="132" t="s">
        <v>2008</v>
      </c>
      <c r="G207" s="133" t="s">
        <v>1387</v>
      </c>
      <c r="H207" s="134">
        <v>3</v>
      </c>
      <c r="I207" s="135"/>
      <c r="J207" s="135">
        <f t="shared" si="0"/>
        <v>0</v>
      </c>
      <c r="K207" s="136"/>
      <c r="L207" s="29"/>
      <c r="M207" s="137" t="s">
        <v>1214</v>
      </c>
      <c r="N207" s="138" t="s">
        <v>1250</v>
      </c>
      <c r="O207" s="139">
        <v>1.694</v>
      </c>
      <c r="P207" s="139">
        <f t="shared" si="1"/>
        <v>5.0819999999999999</v>
      </c>
      <c r="Q207" s="139">
        <v>0.21734000000000001</v>
      </c>
      <c r="R207" s="139">
        <f t="shared" si="2"/>
        <v>0.65202000000000004</v>
      </c>
      <c r="S207" s="139">
        <v>0</v>
      </c>
      <c r="T207" s="140">
        <f t="shared" si="3"/>
        <v>0</v>
      </c>
      <c r="AR207" s="141" t="s">
        <v>1388</v>
      </c>
      <c r="AT207" s="141" t="s">
        <v>1384</v>
      </c>
      <c r="AU207" s="141" t="s">
        <v>1295</v>
      </c>
      <c r="AY207" s="17" t="s">
        <v>1382</v>
      </c>
      <c r="BE207" s="142">
        <f t="shared" si="4"/>
        <v>0</v>
      </c>
      <c r="BF207" s="142">
        <f t="shared" si="5"/>
        <v>0</v>
      </c>
      <c r="BG207" s="142">
        <f t="shared" si="6"/>
        <v>0</v>
      </c>
      <c r="BH207" s="142">
        <f t="shared" si="7"/>
        <v>0</v>
      </c>
      <c r="BI207" s="142">
        <f t="shared" si="8"/>
        <v>0</v>
      </c>
      <c r="BJ207" s="17" t="s">
        <v>1293</v>
      </c>
      <c r="BK207" s="142">
        <f t="shared" si="9"/>
        <v>0</v>
      </c>
      <c r="BL207" s="17" t="s">
        <v>1388</v>
      </c>
      <c r="BM207" s="141" t="s">
        <v>399</v>
      </c>
    </row>
    <row r="208" spans="2:65" s="1" customFormat="1" ht="21.75" customHeight="1">
      <c r="B208" s="129"/>
      <c r="C208" s="167" t="s">
        <v>1611</v>
      </c>
      <c r="D208" s="167" t="s">
        <v>1573</v>
      </c>
      <c r="E208" s="168" t="s">
        <v>400</v>
      </c>
      <c r="F208" s="169" t="s">
        <v>401</v>
      </c>
      <c r="G208" s="170" t="s">
        <v>1387</v>
      </c>
      <c r="H208" s="171">
        <v>2</v>
      </c>
      <c r="I208" s="172"/>
      <c r="J208" s="172">
        <f t="shared" si="0"/>
        <v>0</v>
      </c>
      <c r="K208" s="173"/>
      <c r="L208" s="174"/>
      <c r="M208" s="175" t="s">
        <v>1214</v>
      </c>
      <c r="N208" s="176" t="s">
        <v>1250</v>
      </c>
      <c r="O208" s="139">
        <v>0</v>
      </c>
      <c r="P208" s="139">
        <f t="shared" si="1"/>
        <v>0</v>
      </c>
      <c r="Q208" s="139">
        <v>0</v>
      </c>
      <c r="R208" s="139">
        <f t="shared" si="2"/>
        <v>0</v>
      </c>
      <c r="S208" s="139">
        <v>0</v>
      </c>
      <c r="T208" s="140">
        <f t="shared" si="3"/>
        <v>0</v>
      </c>
      <c r="AR208" s="141" t="s">
        <v>1428</v>
      </c>
      <c r="AT208" s="141" t="s">
        <v>1573</v>
      </c>
      <c r="AU208" s="141" t="s">
        <v>1295</v>
      </c>
      <c r="AY208" s="17" t="s">
        <v>1382</v>
      </c>
      <c r="BE208" s="142">
        <f t="shared" si="4"/>
        <v>0</v>
      </c>
      <c r="BF208" s="142">
        <f t="shared" si="5"/>
        <v>0</v>
      </c>
      <c r="BG208" s="142">
        <f t="shared" si="6"/>
        <v>0</v>
      </c>
      <c r="BH208" s="142">
        <f t="shared" si="7"/>
        <v>0</v>
      </c>
      <c r="BI208" s="142">
        <f t="shared" si="8"/>
        <v>0</v>
      </c>
      <c r="BJ208" s="17" t="s">
        <v>1293</v>
      </c>
      <c r="BK208" s="142">
        <f t="shared" si="9"/>
        <v>0</v>
      </c>
      <c r="BL208" s="17" t="s">
        <v>1388</v>
      </c>
      <c r="BM208" s="141" t="s">
        <v>402</v>
      </c>
    </row>
    <row r="209" spans="2:65" s="1" customFormat="1" ht="21.75" customHeight="1">
      <c r="B209" s="129"/>
      <c r="C209" s="167" t="s">
        <v>1615</v>
      </c>
      <c r="D209" s="167" t="s">
        <v>1573</v>
      </c>
      <c r="E209" s="168" t="s">
        <v>403</v>
      </c>
      <c r="F209" s="169" t="s">
        <v>401</v>
      </c>
      <c r="G209" s="170" t="s">
        <v>1387</v>
      </c>
      <c r="H209" s="171">
        <v>1</v>
      </c>
      <c r="I209" s="172"/>
      <c r="J209" s="172">
        <f t="shared" si="0"/>
        <v>0</v>
      </c>
      <c r="K209" s="173"/>
      <c r="L209" s="174"/>
      <c r="M209" s="175" t="s">
        <v>1214</v>
      </c>
      <c r="N209" s="176" t="s">
        <v>1250</v>
      </c>
      <c r="O209" s="139">
        <v>0</v>
      </c>
      <c r="P209" s="139">
        <f t="shared" si="1"/>
        <v>0</v>
      </c>
      <c r="Q209" s="139">
        <v>0</v>
      </c>
      <c r="R209" s="139">
        <f t="shared" si="2"/>
        <v>0</v>
      </c>
      <c r="S209" s="139">
        <v>0</v>
      </c>
      <c r="T209" s="140">
        <f t="shared" si="3"/>
        <v>0</v>
      </c>
      <c r="AR209" s="141" t="s">
        <v>1428</v>
      </c>
      <c r="AT209" s="141" t="s">
        <v>1573</v>
      </c>
      <c r="AU209" s="141" t="s">
        <v>1295</v>
      </c>
      <c r="AY209" s="17" t="s">
        <v>1382</v>
      </c>
      <c r="BE209" s="142">
        <f t="shared" si="4"/>
        <v>0</v>
      </c>
      <c r="BF209" s="142">
        <f t="shared" si="5"/>
        <v>0</v>
      </c>
      <c r="BG209" s="142">
        <f t="shared" si="6"/>
        <v>0</v>
      </c>
      <c r="BH209" s="142">
        <f t="shared" si="7"/>
        <v>0</v>
      </c>
      <c r="BI209" s="142">
        <f t="shared" si="8"/>
        <v>0</v>
      </c>
      <c r="BJ209" s="17" t="s">
        <v>1293</v>
      </c>
      <c r="BK209" s="142">
        <f t="shared" si="9"/>
        <v>0</v>
      </c>
      <c r="BL209" s="17" t="s">
        <v>1388</v>
      </c>
      <c r="BM209" s="141" t="s">
        <v>404</v>
      </c>
    </row>
    <row r="210" spans="2:65" s="11" customFormat="1" ht="22.9" customHeight="1">
      <c r="B210" s="118"/>
      <c r="D210" s="119" t="s">
        <v>1284</v>
      </c>
      <c r="E210" s="127" t="s">
        <v>1439</v>
      </c>
      <c r="F210" s="127" t="s">
        <v>2073</v>
      </c>
      <c r="J210" s="128">
        <f>BK210</f>
        <v>0</v>
      </c>
      <c r="L210" s="118"/>
      <c r="M210" s="122"/>
      <c r="P210" s="123">
        <f>SUM(P211:P212)</f>
        <v>0.27</v>
      </c>
      <c r="R210" s="123">
        <f>SUM(R211:R212)</f>
        <v>2.0549999999999998E-4</v>
      </c>
      <c r="T210" s="124">
        <f>SUM(T211:T212)</f>
        <v>4.3499999999999997E-3</v>
      </c>
      <c r="AR210" s="119" t="s">
        <v>1293</v>
      </c>
      <c r="AT210" s="125" t="s">
        <v>1284</v>
      </c>
      <c r="AU210" s="125" t="s">
        <v>1293</v>
      </c>
      <c r="AY210" s="119" t="s">
        <v>1382</v>
      </c>
      <c r="BK210" s="126">
        <f>SUM(BK211:BK212)</f>
        <v>0</v>
      </c>
    </row>
    <row r="211" spans="2:65" s="1" customFormat="1" ht="44.25" customHeight="1">
      <c r="B211" s="129"/>
      <c r="C211" s="130" t="s">
        <v>1619</v>
      </c>
      <c r="D211" s="130" t="s">
        <v>1384</v>
      </c>
      <c r="E211" s="131" t="s">
        <v>405</v>
      </c>
      <c r="F211" s="132" t="s">
        <v>406</v>
      </c>
      <c r="G211" s="133" t="s">
        <v>1458</v>
      </c>
      <c r="H211" s="134">
        <v>0.15</v>
      </c>
      <c r="I211" s="135"/>
      <c r="J211" s="135">
        <f>ROUND(I211*H211,2)</f>
        <v>0</v>
      </c>
      <c r="K211" s="136"/>
      <c r="L211" s="29"/>
      <c r="M211" s="137" t="s">
        <v>1214</v>
      </c>
      <c r="N211" s="138" t="s">
        <v>1250</v>
      </c>
      <c r="O211" s="139">
        <v>1.8</v>
      </c>
      <c r="P211" s="139">
        <f>O211*H211</f>
        <v>0.27</v>
      </c>
      <c r="Q211" s="139">
        <v>1.3699999999999999E-3</v>
      </c>
      <c r="R211" s="139">
        <f>Q211*H211</f>
        <v>2.0549999999999998E-4</v>
      </c>
      <c r="S211" s="139">
        <v>2.9000000000000001E-2</v>
      </c>
      <c r="T211" s="140">
        <f>S211*H211</f>
        <v>4.3499999999999997E-3</v>
      </c>
      <c r="AR211" s="141" t="s">
        <v>1388</v>
      </c>
      <c r="AT211" s="141" t="s">
        <v>1384</v>
      </c>
      <c r="AU211" s="141" t="s">
        <v>1295</v>
      </c>
      <c r="AY211" s="17" t="s">
        <v>1382</v>
      </c>
      <c r="BE211" s="142">
        <f>IF(N211="základní",J211,0)</f>
        <v>0</v>
      </c>
      <c r="BF211" s="142">
        <f>IF(N211="snížená",J211,0)</f>
        <v>0</v>
      </c>
      <c r="BG211" s="142">
        <f>IF(N211="zákl. přenesená",J211,0)</f>
        <v>0</v>
      </c>
      <c r="BH211" s="142">
        <f>IF(N211="sníž. přenesená",J211,0)</f>
        <v>0</v>
      </c>
      <c r="BI211" s="142">
        <f>IF(N211="nulová",J211,0)</f>
        <v>0</v>
      </c>
      <c r="BJ211" s="17" t="s">
        <v>1293</v>
      </c>
      <c r="BK211" s="142">
        <f>ROUND(I211*H211,2)</f>
        <v>0</v>
      </c>
      <c r="BL211" s="17" t="s">
        <v>1388</v>
      </c>
      <c r="BM211" s="141" t="s">
        <v>407</v>
      </c>
    </row>
    <row r="212" spans="2:65" s="1" customFormat="1" ht="21.75" customHeight="1">
      <c r="B212" s="129"/>
      <c r="C212" s="130" t="s">
        <v>1623</v>
      </c>
      <c r="D212" s="130" t="s">
        <v>1384</v>
      </c>
      <c r="E212" s="131" t="s">
        <v>408</v>
      </c>
      <c r="F212" s="132" t="s">
        <v>409</v>
      </c>
      <c r="G212" s="133" t="s">
        <v>2102</v>
      </c>
      <c r="H212" s="134">
        <v>1</v>
      </c>
      <c r="I212" s="135"/>
      <c r="J212" s="135">
        <f>ROUND(I212*H212,2)</f>
        <v>0</v>
      </c>
      <c r="K212" s="136"/>
      <c r="L212" s="29"/>
      <c r="M212" s="137" t="s">
        <v>1214</v>
      </c>
      <c r="N212" s="138" t="s">
        <v>1250</v>
      </c>
      <c r="O212" s="139">
        <v>0</v>
      </c>
      <c r="P212" s="139">
        <f>O212*H212</f>
        <v>0</v>
      </c>
      <c r="Q212" s="139">
        <v>0</v>
      </c>
      <c r="R212" s="139">
        <f>Q212*H212</f>
        <v>0</v>
      </c>
      <c r="S212" s="139">
        <v>0</v>
      </c>
      <c r="T212" s="140">
        <f>S212*H212</f>
        <v>0</v>
      </c>
      <c r="AR212" s="141" t="s">
        <v>1388</v>
      </c>
      <c r="AT212" s="141" t="s">
        <v>1384</v>
      </c>
      <c r="AU212" s="141" t="s">
        <v>1295</v>
      </c>
      <c r="AY212" s="17" t="s">
        <v>1382</v>
      </c>
      <c r="BE212" s="142">
        <f>IF(N212="základní",J212,0)</f>
        <v>0</v>
      </c>
      <c r="BF212" s="142">
        <f>IF(N212="snížená",J212,0)</f>
        <v>0</v>
      </c>
      <c r="BG212" s="142">
        <f>IF(N212="zákl. přenesená",J212,0)</f>
        <v>0</v>
      </c>
      <c r="BH212" s="142">
        <f>IF(N212="sníž. přenesená",J212,0)</f>
        <v>0</v>
      </c>
      <c r="BI212" s="142">
        <f>IF(N212="nulová",J212,0)</f>
        <v>0</v>
      </c>
      <c r="BJ212" s="17" t="s">
        <v>1293</v>
      </c>
      <c r="BK212" s="142">
        <f>ROUND(I212*H212,2)</f>
        <v>0</v>
      </c>
      <c r="BL212" s="17" t="s">
        <v>1388</v>
      </c>
      <c r="BM212" s="141" t="s">
        <v>410</v>
      </c>
    </row>
    <row r="213" spans="2:65" s="11" customFormat="1" ht="22.9" customHeight="1">
      <c r="B213" s="118"/>
      <c r="D213" s="119" t="s">
        <v>1284</v>
      </c>
      <c r="E213" s="127" t="s">
        <v>2132</v>
      </c>
      <c r="F213" s="127" t="s">
        <v>2133</v>
      </c>
      <c r="J213" s="128">
        <f>BK213</f>
        <v>0</v>
      </c>
      <c r="L213" s="118"/>
      <c r="M213" s="122"/>
      <c r="P213" s="123">
        <f>P214</f>
        <v>17.774847999999999</v>
      </c>
      <c r="R213" s="123">
        <f>R214</f>
        <v>0</v>
      </c>
      <c r="T213" s="124">
        <f>T214</f>
        <v>0</v>
      </c>
      <c r="AR213" s="119" t="s">
        <v>1293</v>
      </c>
      <c r="AT213" s="125" t="s">
        <v>1284</v>
      </c>
      <c r="AU213" s="125" t="s">
        <v>1293</v>
      </c>
      <c r="AY213" s="119" t="s">
        <v>1382</v>
      </c>
      <c r="BK213" s="126">
        <f>BK214</f>
        <v>0</v>
      </c>
    </row>
    <row r="214" spans="2:65" s="1" customFormat="1" ht="62.65" customHeight="1">
      <c r="B214" s="129"/>
      <c r="C214" s="130" t="s">
        <v>1627</v>
      </c>
      <c r="D214" s="130" t="s">
        <v>1384</v>
      </c>
      <c r="E214" s="131" t="s">
        <v>411</v>
      </c>
      <c r="F214" s="132" t="s">
        <v>412</v>
      </c>
      <c r="G214" s="133" t="s">
        <v>1676</v>
      </c>
      <c r="H214" s="134">
        <v>42.728000000000002</v>
      </c>
      <c r="I214" s="135"/>
      <c r="J214" s="135">
        <f>ROUND(I214*H214,2)</f>
        <v>0</v>
      </c>
      <c r="K214" s="136"/>
      <c r="L214" s="29"/>
      <c r="M214" s="137" t="s">
        <v>1214</v>
      </c>
      <c r="N214" s="138" t="s">
        <v>1250</v>
      </c>
      <c r="O214" s="139">
        <v>0.41599999999999998</v>
      </c>
      <c r="P214" s="139">
        <f>O214*H214</f>
        <v>17.774847999999999</v>
      </c>
      <c r="Q214" s="139">
        <v>0</v>
      </c>
      <c r="R214" s="139">
        <f>Q214*H214</f>
        <v>0</v>
      </c>
      <c r="S214" s="139">
        <v>0</v>
      </c>
      <c r="T214" s="140">
        <f>S214*H214</f>
        <v>0</v>
      </c>
      <c r="AR214" s="141" t="s">
        <v>1388</v>
      </c>
      <c r="AT214" s="141" t="s">
        <v>1384</v>
      </c>
      <c r="AU214" s="141" t="s">
        <v>1295</v>
      </c>
      <c r="AY214" s="17" t="s">
        <v>1382</v>
      </c>
      <c r="BE214" s="142">
        <f>IF(N214="základní",J214,0)</f>
        <v>0</v>
      </c>
      <c r="BF214" s="142">
        <f>IF(N214="snížená",J214,0)</f>
        <v>0</v>
      </c>
      <c r="BG214" s="142">
        <f>IF(N214="zákl. přenesená",J214,0)</f>
        <v>0</v>
      </c>
      <c r="BH214" s="142">
        <f>IF(N214="sníž. přenesená",J214,0)</f>
        <v>0</v>
      </c>
      <c r="BI214" s="142">
        <f>IF(N214="nulová",J214,0)</f>
        <v>0</v>
      </c>
      <c r="BJ214" s="17" t="s">
        <v>1293</v>
      </c>
      <c r="BK214" s="142">
        <f>ROUND(I214*H214,2)</f>
        <v>0</v>
      </c>
      <c r="BL214" s="17" t="s">
        <v>1388</v>
      </c>
      <c r="BM214" s="141" t="s">
        <v>413</v>
      </c>
    </row>
    <row r="215" spans="2:65" s="11" customFormat="1" ht="25.9" customHeight="1">
      <c r="B215" s="118"/>
      <c r="D215" s="119" t="s">
        <v>1284</v>
      </c>
      <c r="E215" s="120" t="s">
        <v>414</v>
      </c>
      <c r="F215" s="120" t="s">
        <v>415</v>
      </c>
      <c r="J215" s="121">
        <f>BK215</f>
        <v>0</v>
      </c>
      <c r="L215" s="118"/>
      <c r="M215" s="122"/>
      <c r="P215" s="123">
        <f>P216</f>
        <v>14.213821000000001</v>
      </c>
      <c r="R215" s="123">
        <f>R216</f>
        <v>0.27399931</v>
      </c>
      <c r="T215" s="124">
        <f>T216</f>
        <v>0</v>
      </c>
      <c r="AR215" s="119" t="s">
        <v>1295</v>
      </c>
      <c r="AT215" s="125" t="s">
        <v>1284</v>
      </c>
      <c r="AU215" s="125" t="s">
        <v>1285</v>
      </c>
      <c r="AY215" s="119" t="s">
        <v>1382</v>
      </c>
      <c r="BK215" s="126">
        <f>BK216</f>
        <v>0</v>
      </c>
    </row>
    <row r="216" spans="2:65" s="11" customFormat="1" ht="22.9" customHeight="1">
      <c r="B216" s="118"/>
      <c r="D216" s="119" t="s">
        <v>1284</v>
      </c>
      <c r="E216" s="127" t="s">
        <v>416</v>
      </c>
      <c r="F216" s="127" t="s">
        <v>417</v>
      </c>
      <c r="J216" s="128">
        <f>BK216</f>
        <v>0</v>
      </c>
      <c r="L216" s="118"/>
      <c r="M216" s="122"/>
      <c r="P216" s="123">
        <f>SUM(P217:P227)</f>
        <v>14.213821000000001</v>
      </c>
      <c r="R216" s="123">
        <f>SUM(R217:R227)</f>
        <v>0.27399931</v>
      </c>
      <c r="T216" s="124">
        <f>SUM(T217:T227)</f>
        <v>0</v>
      </c>
      <c r="AR216" s="119" t="s">
        <v>1295</v>
      </c>
      <c r="AT216" s="125" t="s">
        <v>1284</v>
      </c>
      <c r="AU216" s="125" t="s">
        <v>1293</v>
      </c>
      <c r="AY216" s="119" t="s">
        <v>1382</v>
      </c>
      <c r="BK216" s="126">
        <f>SUM(BK217:BK227)</f>
        <v>0</v>
      </c>
    </row>
    <row r="217" spans="2:65" s="1" customFormat="1" ht="33" customHeight="1">
      <c r="B217" s="129"/>
      <c r="C217" s="130" t="s">
        <v>1631</v>
      </c>
      <c r="D217" s="130" t="s">
        <v>1384</v>
      </c>
      <c r="E217" s="131" t="s">
        <v>418</v>
      </c>
      <c r="F217" s="132" t="s">
        <v>419</v>
      </c>
      <c r="G217" s="133" t="s">
        <v>1396</v>
      </c>
      <c r="H217" s="134">
        <v>8.5489999999999995</v>
      </c>
      <c r="I217" s="135"/>
      <c r="J217" s="135">
        <f>ROUND(I217*H217,2)</f>
        <v>0</v>
      </c>
      <c r="K217" s="136"/>
      <c r="L217" s="29"/>
      <c r="M217" s="137" t="s">
        <v>1214</v>
      </c>
      <c r="N217" s="138" t="s">
        <v>1250</v>
      </c>
      <c r="O217" s="139">
        <v>3.6999999999999998E-2</v>
      </c>
      <c r="P217" s="139">
        <f>O217*H217</f>
        <v>0.31631299999999996</v>
      </c>
      <c r="Q217" s="139">
        <v>3.0000000000000001E-5</v>
      </c>
      <c r="R217" s="139">
        <f>Q217*H217</f>
        <v>2.5647000000000002E-4</v>
      </c>
      <c r="S217" s="139">
        <v>0</v>
      </c>
      <c r="T217" s="140">
        <f>S217*H217</f>
        <v>0</v>
      </c>
      <c r="AR217" s="141" t="s">
        <v>1480</v>
      </c>
      <c r="AT217" s="141" t="s">
        <v>1384</v>
      </c>
      <c r="AU217" s="141" t="s">
        <v>1295</v>
      </c>
      <c r="AY217" s="17" t="s">
        <v>1382</v>
      </c>
      <c r="BE217" s="142">
        <f>IF(N217="základní",J217,0)</f>
        <v>0</v>
      </c>
      <c r="BF217" s="142">
        <f>IF(N217="snížená",J217,0)</f>
        <v>0</v>
      </c>
      <c r="BG217" s="142">
        <f>IF(N217="zákl. přenesená",J217,0)</f>
        <v>0</v>
      </c>
      <c r="BH217" s="142">
        <f>IF(N217="sníž. přenesená",J217,0)</f>
        <v>0</v>
      </c>
      <c r="BI217" s="142">
        <f>IF(N217="nulová",J217,0)</f>
        <v>0</v>
      </c>
      <c r="BJ217" s="17" t="s">
        <v>1293</v>
      </c>
      <c r="BK217" s="142">
        <f>ROUND(I217*H217,2)</f>
        <v>0</v>
      </c>
      <c r="BL217" s="17" t="s">
        <v>1480</v>
      </c>
      <c r="BM217" s="141" t="s">
        <v>420</v>
      </c>
    </row>
    <row r="218" spans="2:65" s="12" customFormat="1">
      <c r="B218" s="143"/>
      <c r="D218" s="144" t="s">
        <v>1398</v>
      </c>
      <c r="E218" s="145" t="s">
        <v>1214</v>
      </c>
      <c r="F218" s="146" t="s">
        <v>421</v>
      </c>
      <c r="H218" s="147">
        <v>8.5489999999999995</v>
      </c>
      <c r="L218" s="143"/>
      <c r="M218" s="148"/>
      <c r="T218" s="149"/>
      <c r="AT218" s="145" t="s">
        <v>1398</v>
      </c>
      <c r="AU218" s="145" t="s">
        <v>1295</v>
      </c>
      <c r="AV218" s="12" t="s">
        <v>1295</v>
      </c>
      <c r="AW218" s="12" t="s">
        <v>1241</v>
      </c>
      <c r="AX218" s="12" t="s">
        <v>1293</v>
      </c>
      <c r="AY218" s="145" t="s">
        <v>1382</v>
      </c>
    </row>
    <row r="219" spans="2:65" s="1" customFormat="1" ht="33" customHeight="1">
      <c r="B219" s="129"/>
      <c r="C219" s="130" t="s">
        <v>1635</v>
      </c>
      <c r="D219" s="130" t="s">
        <v>1384</v>
      </c>
      <c r="E219" s="131" t="s">
        <v>422</v>
      </c>
      <c r="F219" s="132" t="s">
        <v>423</v>
      </c>
      <c r="G219" s="133" t="s">
        <v>1396</v>
      </c>
      <c r="H219" s="134">
        <v>35.167999999999999</v>
      </c>
      <c r="I219" s="135"/>
      <c r="J219" s="135">
        <f>ROUND(I219*H219,2)</f>
        <v>0</v>
      </c>
      <c r="K219" s="136"/>
      <c r="L219" s="29"/>
      <c r="M219" s="137" t="s">
        <v>1214</v>
      </c>
      <c r="N219" s="138" t="s">
        <v>1250</v>
      </c>
      <c r="O219" s="139">
        <v>6.9000000000000006E-2</v>
      </c>
      <c r="P219" s="139">
        <f>O219*H219</f>
        <v>2.4265920000000003</v>
      </c>
      <c r="Q219" s="139">
        <v>3.0000000000000001E-5</v>
      </c>
      <c r="R219" s="139">
        <f>Q219*H219</f>
        <v>1.0550399999999999E-3</v>
      </c>
      <c r="S219" s="139">
        <v>0</v>
      </c>
      <c r="T219" s="140">
        <f>S219*H219</f>
        <v>0</v>
      </c>
      <c r="AR219" s="141" t="s">
        <v>1480</v>
      </c>
      <c r="AT219" s="141" t="s">
        <v>1384</v>
      </c>
      <c r="AU219" s="141" t="s">
        <v>1295</v>
      </c>
      <c r="AY219" s="17" t="s">
        <v>1382</v>
      </c>
      <c r="BE219" s="142">
        <f>IF(N219="základní",J219,0)</f>
        <v>0</v>
      </c>
      <c r="BF219" s="142">
        <f>IF(N219="snížená",J219,0)</f>
        <v>0</v>
      </c>
      <c r="BG219" s="142">
        <f>IF(N219="zákl. přenesená",J219,0)</f>
        <v>0</v>
      </c>
      <c r="BH219" s="142">
        <f>IF(N219="sníž. přenesená",J219,0)</f>
        <v>0</v>
      </c>
      <c r="BI219" s="142">
        <f>IF(N219="nulová",J219,0)</f>
        <v>0</v>
      </c>
      <c r="BJ219" s="17" t="s">
        <v>1293</v>
      </c>
      <c r="BK219" s="142">
        <f>ROUND(I219*H219,2)</f>
        <v>0</v>
      </c>
      <c r="BL219" s="17" t="s">
        <v>1480</v>
      </c>
      <c r="BM219" s="141" t="s">
        <v>424</v>
      </c>
    </row>
    <row r="220" spans="2:65" s="12" customFormat="1">
      <c r="B220" s="143"/>
      <c r="D220" s="144" t="s">
        <v>1398</v>
      </c>
      <c r="E220" s="145" t="s">
        <v>1214</v>
      </c>
      <c r="F220" s="146" t="s">
        <v>425</v>
      </c>
      <c r="H220" s="147">
        <v>35.167999999999999</v>
      </c>
      <c r="L220" s="143"/>
      <c r="M220" s="148"/>
      <c r="T220" s="149"/>
      <c r="AT220" s="145" t="s">
        <v>1398</v>
      </c>
      <c r="AU220" s="145" t="s">
        <v>1295</v>
      </c>
      <c r="AV220" s="12" t="s">
        <v>1295</v>
      </c>
      <c r="AW220" s="12" t="s">
        <v>1241</v>
      </c>
      <c r="AX220" s="12" t="s">
        <v>1293</v>
      </c>
      <c r="AY220" s="145" t="s">
        <v>1382</v>
      </c>
    </row>
    <row r="221" spans="2:65" s="1" customFormat="1" ht="16.5" customHeight="1">
      <c r="B221" s="129"/>
      <c r="C221" s="167" t="s">
        <v>1639</v>
      </c>
      <c r="D221" s="167" t="s">
        <v>1573</v>
      </c>
      <c r="E221" s="168" t="s">
        <v>426</v>
      </c>
      <c r="F221" s="169" t="s">
        <v>427</v>
      </c>
      <c r="G221" s="170" t="s">
        <v>1676</v>
      </c>
      <c r="H221" s="171">
        <v>1.4999999999999999E-2</v>
      </c>
      <c r="I221" s="172"/>
      <c r="J221" s="172">
        <f>ROUND(I221*H221,2)</f>
        <v>0</v>
      </c>
      <c r="K221" s="173"/>
      <c r="L221" s="174"/>
      <c r="M221" s="175" t="s">
        <v>1214</v>
      </c>
      <c r="N221" s="176" t="s">
        <v>1250</v>
      </c>
      <c r="O221" s="139">
        <v>0</v>
      </c>
      <c r="P221" s="139">
        <f>O221*H221</f>
        <v>0</v>
      </c>
      <c r="Q221" s="139">
        <v>1</v>
      </c>
      <c r="R221" s="139">
        <f>Q221*H221</f>
        <v>1.4999999999999999E-2</v>
      </c>
      <c r="S221" s="139">
        <v>0</v>
      </c>
      <c r="T221" s="140">
        <f>S221*H221</f>
        <v>0</v>
      </c>
      <c r="AR221" s="141" t="s">
        <v>1572</v>
      </c>
      <c r="AT221" s="141" t="s">
        <v>1573</v>
      </c>
      <c r="AU221" s="141" t="s">
        <v>1295</v>
      </c>
      <c r="AY221" s="17" t="s">
        <v>1382</v>
      </c>
      <c r="BE221" s="142">
        <f>IF(N221="základní",J221,0)</f>
        <v>0</v>
      </c>
      <c r="BF221" s="142">
        <f>IF(N221="snížená",J221,0)</f>
        <v>0</v>
      </c>
      <c r="BG221" s="142">
        <f>IF(N221="zákl. přenesená",J221,0)</f>
        <v>0</v>
      </c>
      <c r="BH221" s="142">
        <f>IF(N221="sníž. přenesená",J221,0)</f>
        <v>0</v>
      </c>
      <c r="BI221" s="142">
        <f>IF(N221="nulová",J221,0)</f>
        <v>0</v>
      </c>
      <c r="BJ221" s="17" t="s">
        <v>1293</v>
      </c>
      <c r="BK221" s="142">
        <f>ROUND(I221*H221,2)</f>
        <v>0</v>
      </c>
      <c r="BL221" s="17" t="s">
        <v>1480</v>
      </c>
      <c r="BM221" s="141" t="s">
        <v>428</v>
      </c>
    </row>
    <row r="222" spans="2:65" s="12" customFormat="1">
      <c r="B222" s="143"/>
      <c r="D222" s="144" t="s">
        <v>1398</v>
      </c>
      <c r="F222" s="146" t="s">
        <v>429</v>
      </c>
      <c r="H222" s="147">
        <v>1.4999999999999999E-2</v>
      </c>
      <c r="L222" s="143"/>
      <c r="M222" s="148"/>
      <c r="T222" s="149"/>
      <c r="AT222" s="145" t="s">
        <v>1398</v>
      </c>
      <c r="AU222" s="145" t="s">
        <v>1295</v>
      </c>
      <c r="AV222" s="12" t="s">
        <v>1295</v>
      </c>
      <c r="AW222" s="12" t="s">
        <v>1216</v>
      </c>
      <c r="AX222" s="12" t="s">
        <v>1293</v>
      </c>
      <c r="AY222" s="145" t="s">
        <v>1382</v>
      </c>
    </row>
    <row r="223" spans="2:65" s="1" customFormat="1" ht="24.2" customHeight="1">
      <c r="B223" s="129"/>
      <c r="C223" s="130" t="s">
        <v>1643</v>
      </c>
      <c r="D223" s="130" t="s">
        <v>1384</v>
      </c>
      <c r="E223" s="131" t="s">
        <v>430</v>
      </c>
      <c r="F223" s="132" t="s">
        <v>431</v>
      </c>
      <c r="G223" s="133" t="s">
        <v>1396</v>
      </c>
      <c r="H223" s="134">
        <v>8.5489999999999995</v>
      </c>
      <c r="I223" s="135"/>
      <c r="J223" s="135">
        <f>ROUND(I223*H223,2)</f>
        <v>0</v>
      </c>
      <c r="K223" s="136"/>
      <c r="L223" s="29"/>
      <c r="M223" s="137" t="s">
        <v>1214</v>
      </c>
      <c r="N223" s="138" t="s">
        <v>1250</v>
      </c>
      <c r="O223" s="139">
        <v>0.222</v>
      </c>
      <c r="P223" s="139">
        <f>O223*H223</f>
        <v>1.897878</v>
      </c>
      <c r="Q223" s="139">
        <v>4.0000000000000002E-4</v>
      </c>
      <c r="R223" s="139">
        <f>Q223*H223</f>
        <v>3.4196000000000001E-3</v>
      </c>
      <c r="S223" s="139">
        <v>0</v>
      </c>
      <c r="T223" s="140">
        <f>S223*H223</f>
        <v>0</v>
      </c>
      <c r="AR223" s="141" t="s">
        <v>1480</v>
      </c>
      <c r="AT223" s="141" t="s">
        <v>1384</v>
      </c>
      <c r="AU223" s="141" t="s">
        <v>1295</v>
      </c>
      <c r="AY223" s="17" t="s">
        <v>1382</v>
      </c>
      <c r="BE223" s="142">
        <f>IF(N223="základní",J223,0)</f>
        <v>0</v>
      </c>
      <c r="BF223" s="142">
        <f>IF(N223="snížená",J223,0)</f>
        <v>0</v>
      </c>
      <c r="BG223" s="142">
        <f>IF(N223="zákl. přenesená",J223,0)</f>
        <v>0</v>
      </c>
      <c r="BH223" s="142">
        <f>IF(N223="sníž. přenesená",J223,0)</f>
        <v>0</v>
      </c>
      <c r="BI223" s="142">
        <f>IF(N223="nulová",J223,0)</f>
        <v>0</v>
      </c>
      <c r="BJ223" s="17" t="s">
        <v>1293</v>
      </c>
      <c r="BK223" s="142">
        <f>ROUND(I223*H223,2)</f>
        <v>0</v>
      </c>
      <c r="BL223" s="17" t="s">
        <v>1480</v>
      </c>
      <c r="BM223" s="141" t="s">
        <v>432</v>
      </c>
    </row>
    <row r="224" spans="2:65" s="1" customFormat="1" ht="24.2" customHeight="1">
      <c r="B224" s="129"/>
      <c r="C224" s="130" t="s">
        <v>1650</v>
      </c>
      <c r="D224" s="130" t="s">
        <v>1384</v>
      </c>
      <c r="E224" s="131" t="s">
        <v>433</v>
      </c>
      <c r="F224" s="132" t="s">
        <v>434</v>
      </c>
      <c r="G224" s="133" t="s">
        <v>1396</v>
      </c>
      <c r="H224" s="134">
        <v>35.167999999999999</v>
      </c>
      <c r="I224" s="135"/>
      <c r="J224" s="135">
        <f>ROUND(I224*H224,2)</f>
        <v>0</v>
      </c>
      <c r="K224" s="136"/>
      <c r="L224" s="29"/>
      <c r="M224" s="137" t="s">
        <v>1214</v>
      </c>
      <c r="N224" s="138" t="s">
        <v>1250</v>
      </c>
      <c r="O224" s="139">
        <v>0.26</v>
      </c>
      <c r="P224" s="139">
        <f>O224*H224</f>
        <v>9.1436799999999998</v>
      </c>
      <c r="Q224" s="139">
        <v>4.0000000000000002E-4</v>
      </c>
      <c r="R224" s="139">
        <f>Q224*H224</f>
        <v>1.40672E-2</v>
      </c>
      <c r="S224" s="139">
        <v>0</v>
      </c>
      <c r="T224" s="140">
        <f>S224*H224</f>
        <v>0</v>
      </c>
      <c r="AR224" s="141" t="s">
        <v>1480</v>
      </c>
      <c r="AT224" s="141" t="s">
        <v>1384</v>
      </c>
      <c r="AU224" s="141" t="s">
        <v>1295</v>
      </c>
      <c r="AY224" s="17" t="s">
        <v>1382</v>
      </c>
      <c r="BE224" s="142">
        <f>IF(N224="základní",J224,0)</f>
        <v>0</v>
      </c>
      <c r="BF224" s="142">
        <f>IF(N224="snížená",J224,0)</f>
        <v>0</v>
      </c>
      <c r="BG224" s="142">
        <f>IF(N224="zákl. přenesená",J224,0)</f>
        <v>0</v>
      </c>
      <c r="BH224" s="142">
        <f>IF(N224="sníž. přenesená",J224,0)</f>
        <v>0</v>
      </c>
      <c r="BI224" s="142">
        <f>IF(N224="nulová",J224,0)</f>
        <v>0</v>
      </c>
      <c r="BJ224" s="17" t="s">
        <v>1293</v>
      </c>
      <c r="BK224" s="142">
        <f>ROUND(I224*H224,2)</f>
        <v>0</v>
      </c>
      <c r="BL224" s="17" t="s">
        <v>1480</v>
      </c>
      <c r="BM224" s="141" t="s">
        <v>435</v>
      </c>
    </row>
    <row r="225" spans="2:65" s="1" customFormat="1" ht="37.9" customHeight="1">
      <c r="B225" s="129"/>
      <c r="C225" s="167" t="s">
        <v>1658</v>
      </c>
      <c r="D225" s="167" t="s">
        <v>1573</v>
      </c>
      <c r="E225" s="168" t="s">
        <v>436</v>
      </c>
      <c r="F225" s="169" t="s">
        <v>437</v>
      </c>
      <c r="G225" s="170" t="s">
        <v>1396</v>
      </c>
      <c r="H225" s="171">
        <v>53.378</v>
      </c>
      <c r="I225" s="172"/>
      <c r="J225" s="172">
        <f>ROUND(I225*H225,2)</f>
        <v>0</v>
      </c>
      <c r="K225" s="173"/>
      <c r="L225" s="174"/>
      <c r="M225" s="175" t="s">
        <v>1214</v>
      </c>
      <c r="N225" s="176" t="s">
        <v>1250</v>
      </c>
      <c r="O225" s="139">
        <v>0</v>
      </c>
      <c r="P225" s="139">
        <f>O225*H225</f>
        <v>0</v>
      </c>
      <c r="Q225" s="139">
        <v>4.4999999999999997E-3</v>
      </c>
      <c r="R225" s="139">
        <f>Q225*H225</f>
        <v>0.24020099999999997</v>
      </c>
      <c r="S225" s="139">
        <v>0</v>
      </c>
      <c r="T225" s="140">
        <f>S225*H225</f>
        <v>0</v>
      </c>
      <c r="AR225" s="141" t="s">
        <v>1572</v>
      </c>
      <c r="AT225" s="141" t="s">
        <v>1573</v>
      </c>
      <c r="AU225" s="141" t="s">
        <v>1295</v>
      </c>
      <c r="AY225" s="17" t="s">
        <v>1382</v>
      </c>
      <c r="BE225" s="142">
        <f>IF(N225="základní",J225,0)</f>
        <v>0</v>
      </c>
      <c r="BF225" s="142">
        <f>IF(N225="snížená",J225,0)</f>
        <v>0</v>
      </c>
      <c r="BG225" s="142">
        <f>IF(N225="zákl. přenesená",J225,0)</f>
        <v>0</v>
      </c>
      <c r="BH225" s="142">
        <f>IF(N225="sníž. přenesená",J225,0)</f>
        <v>0</v>
      </c>
      <c r="BI225" s="142">
        <f>IF(N225="nulová",J225,0)</f>
        <v>0</v>
      </c>
      <c r="BJ225" s="17" t="s">
        <v>1293</v>
      </c>
      <c r="BK225" s="142">
        <f>ROUND(I225*H225,2)</f>
        <v>0</v>
      </c>
      <c r="BL225" s="17" t="s">
        <v>1480</v>
      </c>
      <c r="BM225" s="141" t="s">
        <v>438</v>
      </c>
    </row>
    <row r="226" spans="2:65" s="12" customFormat="1">
      <c r="B226" s="143"/>
      <c r="D226" s="144" t="s">
        <v>1398</v>
      </c>
      <c r="F226" s="146" t="s">
        <v>439</v>
      </c>
      <c r="H226" s="147">
        <v>53.378</v>
      </c>
      <c r="L226" s="143"/>
      <c r="M226" s="148"/>
      <c r="T226" s="149"/>
      <c r="AT226" s="145" t="s">
        <v>1398</v>
      </c>
      <c r="AU226" s="145" t="s">
        <v>1295</v>
      </c>
      <c r="AV226" s="12" t="s">
        <v>1295</v>
      </c>
      <c r="AW226" s="12" t="s">
        <v>1216</v>
      </c>
      <c r="AX226" s="12" t="s">
        <v>1293</v>
      </c>
      <c r="AY226" s="145" t="s">
        <v>1382</v>
      </c>
    </row>
    <row r="227" spans="2:65" s="1" customFormat="1" ht="49.15" customHeight="1">
      <c r="B227" s="129"/>
      <c r="C227" s="130" t="s">
        <v>1663</v>
      </c>
      <c r="D227" s="130" t="s">
        <v>1384</v>
      </c>
      <c r="E227" s="131" t="s">
        <v>440</v>
      </c>
      <c r="F227" s="132" t="s">
        <v>441</v>
      </c>
      <c r="G227" s="133" t="s">
        <v>1676</v>
      </c>
      <c r="H227" s="134">
        <v>0.27400000000000002</v>
      </c>
      <c r="I227" s="135"/>
      <c r="J227" s="135">
        <f>ROUND(I227*H227,2)</f>
        <v>0</v>
      </c>
      <c r="K227" s="136"/>
      <c r="L227" s="29"/>
      <c r="M227" s="180" t="s">
        <v>1214</v>
      </c>
      <c r="N227" s="181" t="s">
        <v>1250</v>
      </c>
      <c r="O227" s="182">
        <v>1.5669999999999999</v>
      </c>
      <c r="P227" s="182">
        <f>O227*H227</f>
        <v>0.42935800000000002</v>
      </c>
      <c r="Q227" s="182">
        <v>0</v>
      </c>
      <c r="R227" s="182">
        <f>Q227*H227</f>
        <v>0</v>
      </c>
      <c r="S227" s="182">
        <v>0</v>
      </c>
      <c r="T227" s="183">
        <f>S227*H227</f>
        <v>0</v>
      </c>
      <c r="AR227" s="141" t="s">
        <v>1480</v>
      </c>
      <c r="AT227" s="141" t="s">
        <v>1384</v>
      </c>
      <c r="AU227" s="141" t="s">
        <v>1295</v>
      </c>
      <c r="AY227" s="17" t="s">
        <v>1382</v>
      </c>
      <c r="BE227" s="142">
        <f>IF(N227="základní",J227,0)</f>
        <v>0</v>
      </c>
      <c r="BF227" s="142">
        <f>IF(N227="snížená",J227,0)</f>
        <v>0</v>
      </c>
      <c r="BG227" s="142">
        <f>IF(N227="zákl. přenesená",J227,0)</f>
        <v>0</v>
      </c>
      <c r="BH227" s="142">
        <f>IF(N227="sníž. přenesená",J227,0)</f>
        <v>0</v>
      </c>
      <c r="BI227" s="142">
        <f>IF(N227="nulová",J227,0)</f>
        <v>0</v>
      </c>
      <c r="BJ227" s="17" t="s">
        <v>1293</v>
      </c>
      <c r="BK227" s="142">
        <f>ROUND(I227*H227,2)</f>
        <v>0</v>
      </c>
      <c r="BL227" s="17" t="s">
        <v>1480</v>
      </c>
      <c r="BM227" s="141" t="s">
        <v>442</v>
      </c>
    </row>
    <row r="228" spans="2:65" s="1" customFormat="1" ht="6.95" customHeight="1">
      <c r="B228" s="41"/>
      <c r="C228" s="42"/>
      <c r="D228" s="42"/>
      <c r="E228" s="42"/>
      <c r="F228" s="42"/>
      <c r="G228" s="42"/>
      <c r="H228" s="42"/>
      <c r="I228" s="42"/>
      <c r="J228" s="42"/>
      <c r="K228" s="42"/>
      <c r="L228" s="29"/>
    </row>
  </sheetData>
  <autoFilter ref="C129:K227" xr:uid="{00000000-0009-0000-0000-000002000000}"/>
  <mergeCells count="12">
    <mergeCell ref="E122:H122"/>
    <mergeCell ref="E120:H120"/>
    <mergeCell ref="L2:V2"/>
    <mergeCell ref="E85:H85"/>
    <mergeCell ref="E87:H87"/>
    <mergeCell ref="E89:H89"/>
    <mergeCell ref="E118:H118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89"/>
  <sheetViews>
    <sheetView showGridLines="0" topLeftCell="A174" workbookViewId="0">
      <selection activeCell="I132" sqref="I132:I18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1304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1348</v>
      </c>
      <c r="L8" s="20"/>
    </row>
    <row r="9" spans="2:46" s="1" customFormat="1" ht="16.5" customHeight="1">
      <c r="B9" s="29"/>
      <c r="E9" s="393" t="s">
        <v>280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59" t="s">
        <v>443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1229</v>
      </c>
      <c r="F13" s="24" t="s">
        <v>1214</v>
      </c>
      <c r="I13" s="26" t="s">
        <v>1230</v>
      </c>
      <c r="J13" s="24" t="s">
        <v>1214</v>
      </c>
      <c r="L13" s="29"/>
    </row>
    <row r="14" spans="2:46" s="1" customFormat="1" ht="12" customHeight="1">
      <c r="B14" s="29"/>
      <c r="D14" s="26" t="s">
        <v>1231</v>
      </c>
      <c r="F14" s="24" t="s">
        <v>1236</v>
      </c>
      <c r="I14" s="26" t="s">
        <v>1233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1234</v>
      </c>
      <c r="I16" s="26" t="s">
        <v>1235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1237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1238</v>
      </c>
      <c r="I19" s="26" t="s">
        <v>1235</v>
      </c>
      <c r="J19" s="24" t="str">
        <f>'Rekapitulace stavby'!AN13</f>
        <v/>
      </c>
      <c r="L19" s="29"/>
    </row>
    <row r="20" spans="2:12" s="1" customFormat="1" ht="18" customHeight="1">
      <c r="B20" s="29"/>
      <c r="E20" s="368" t="str">
        <f>'Rekapitulace stavby'!E14</f>
        <v xml:space="preserve"> </v>
      </c>
      <c r="F20" s="368"/>
      <c r="G20" s="368"/>
      <c r="H20" s="368"/>
      <c r="I20" s="26" t="s">
        <v>1237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1239</v>
      </c>
      <c r="I22" s="26" t="s">
        <v>1235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1237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1242</v>
      </c>
      <c r="I25" s="26" t="s">
        <v>1235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1237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1244</v>
      </c>
      <c r="L28" s="29"/>
    </row>
    <row r="29" spans="2:12" s="7" customFormat="1" ht="16.5" customHeight="1">
      <c r="B29" s="89"/>
      <c r="E29" s="371" t="s">
        <v>1214</v>
      </c>
      <c r="F29" s="371"/>
      <c r="G29" s="371"/>
      <c r="H29" s="371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1245</v>
      </c>
      <c r="J32" s="61">
        <f>ROUND(J129,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1247</v>
      </c>
      <c r="I34" s="32" t="s">
        <v>1246</v>
      </c>
      <c r="J34" s="32" t="s">
        <v>1248</v>
      </c>
      <c r="L34" s="29"/>
    </row>
    <row r="35" spans="2:12" s="1" customFormat="1" ht="14.45" customHeight="1">
      <c r="B35" s="29"/>
      <c r="D35" s="91" t="s">
        <v>1249</v>
      </c>
      <c r="E35" s="26" t="s">
        <v>1250</v>
      </c>
      <c r="F35" s="81">
        <f>ROUND((SUM(BE129:BE188)),  2)</f>
        <v>0</v>
      </c>
      <c r="I35" s="92">
        <v>0.21</v>
      </c>
      <c r="J35" s="81">
        <f>ROUND(((SUM(BE129:BE188))*I35),  2)</f>
        <v>0</v>
      </c>
      <c r="L35" s="29"/>
    </row>
    <row r="36" spans="2:12" s="1" customFormat="1" ht="14.45" customHeight="1">
      <c r="B36" s="29"/>
      <c r="E36" s="26" t="s">
        <v>1251</v>
      </c>
      <c r="F36" s="81">
        <f>ROUND((SUM(BF129:BF188)),  2)</f>
        <v>0</v>
      </c>
      <c r="I36" s="92">
        <v>0.12</v>
      </c>
      <c r="J36" s="81">
        <f>ROUND(((SUM(BF129:BF188))*I36),  2)</f>
        <v>0</v>
      </c>
      <c r="L36" s="29"/>
    </row>
    <row r="37" spans="2:12" s="1" customFormat="1" ht="14.45" hidden="1" customHeight="1">
      <c r="B37" s="29"/>
      <c r="E37" s="26" t="s">
        <v>1252</v>
      </c>
      <c r="F37" s="81">
        <f>ROUND((SUM(BG129:BG188)),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1253</v>
      </c>
      <c r="F38" s="81">
        <f>ROUND((SUM(BH129:BH188)),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1254</v>
      </c>
      <c r="F39" s="81">
        <f>ROUND((SUM(BI129:BI188)),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1255</v>
      </c>
      <c r="E41" s="36"/>
      <c r="F41" s="36"/>
      <c r="G41" s="93" t="s">
        <v>1256</v>
      </c>
      <c r="H41" s="37" t="s">
        <v>1257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1350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1227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1348</v>
      </c>
      <c r="L86" s="20"/>
    </row>
    <row r="87" spans="2:12" s="1" customFormat="1" ht="16.5" customHeight="1">
      <c r="B87" s="29"/>
      <c r="E87" s="393" t="s">
        <v>280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59" t="str">
        <f>E11</f>
        <v>SO_02.2 - Elektrorozvaděč ČS1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1231</v>
      </c>
      <c r="F91" s="24" t="str">
        <f>F14</f>
        <v xml:space="preserve"> </v>
      </c>
      <c r="I91" s="26" t="s">
        <v>1233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1234</v>
      </c>
      <c r="F93" s="24" t="str">
        <f>E17</f>
        <v xml:space="preserve"> </v>
      </c>
      <c r="I93" s="26" t="s">
        <v>1239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1238</v>
      </c>
      <c r="F94" s="24" t="str">
        <f>IF(E20="","",E20)</f>
        <v xml:space="preserve"> </v>
      </c>
      <c r="I94" s="26" t="s">
        <v>1242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1351</v>
      </c>
      <c r="D96" s="34"/>
      <c r="E96" s="34"/>
      <c r="F96" s="34"/>
      <c r="G96" s="34"/>
      <c r="H96" s="34"/>
      <c r="I96" s="34"/>
      <c r="J96" s="99" t="s">
        <v>1352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1353</v>
      </c>
      <c r="J98" s="61">
        <f>J129</f>
        <v>0</v>
      </c>
      <c r="L98" s="29"/>
      <c r="AU98" s="17" t="s">
        <v>1354</v>
      </c>
    </row>
    <row r="99" spans="2:47" s="8" customFormat="1" ht="24.95" customHeight="1">
      <c r="B99" s="101"/>
      <c r="D99" s="102" t="s">
        <v>1355</v>
      </c>
      <c r="E99" s="103"/>
      <c r="F99" s="103"/>
      <c r="G99" s="103"/>
      <c r="H99" s="103"/>
      <c r="I99" s="103"/>
      <c r="J99" s="104">
        <f>J130</f>
        <v>0</v>
      </c>
      <c r="L99" s="101"/>
    </row>
    <row r="100" spans="2:47" s="9" customFormat="1" ht="19.899999999999999" customHeight="1">
      <c r="B100" s="105"/>
      <c r="D100" s="106" t="s">
        <v>1356</v>
      </c>
      <c r="E100" s="107"/>
      <c r="F100" s="107"/>
      <c r="G100" s="107"/>
      <c r="H100" s="107"/>
      <c r="I100" s="107"/>
      <c r="J100" s="108">
        <f>J131</f>
        <v>0</v>
      </c>
      <c r="L100" s="105"/>
    </row>
    <row r="101" spans="2:47" s="9" customFormat="1" ht="19.899999999999999" customHeight="1">
      <c r="B101" s="105"/>
      <c r="D101" s="106" t="s">
        <v>1357</v>
      </c>
      <c r="E101" s="107"/>
      <c r="F101" s="107"/>
      <c r="G101" s="107"/>
      <c r="H101" s="107"/>
      <c r="I101" s="107"/>
      <c r="J101" s="108">
        <f>J148</f>
        <v>0</v>
      </c>
      <c r="L101" s="105"/>
    </row>
    <row r="102" spans="2:47" s="9" customFormat="1" ht="19.899999999999999" customHeight="1">
      <c r="B102" s="105"/>
      <c r="D102" s="106" t="s">
        <v>1358</v>
      </c>
      <c r="E102" s="107"/>
      <c r="F102" s="107"/>
      <c r="G102" s="107"/>
      <c r="H102" s="107"/>
      <c r="I102" s="107"/>
      <c r="J102" s="108">
        <f>J156</f>
        <v>0</v>
      </c>
      <c r="L102" s="105"/>
    </row>
    <row r="103" spans="2:47" s="9" customFormat="1" ht="19.899999999999999" customHeight="1">
      <c r="B103" s="105"/>
      <c r="D103" s="106" t="s">
        <v>1359</v>
      </c>
      <c r="E103" s="107"/>
      <c r="F103" s="107"/>
      <c r="G103" s="107"/>
      <c r="H103" s="107"/>
      <c r="I103" s="107"/>
      <c r="J103" s="108">
        <f>J167</f>
        <v>0</v>
      </c>
      <c r="L103" s="105"/>
    </row>
    <row r="104" spans="2:47" s="9" customFormat="1" ht="19.899999999999999" customHeight="1">
      <c r="B104" s="105"/>
      <c r="D104" s="106" t="s">
        <v>284</v>
      </c>
      <c r="E104" s="107"/>
      <c r="F104" s="107"/>
      <c r="G104" s="107"/>
      <c r="H104" s="107"/>
      <c r="I104" s="107"/>
      <c r="J104" s="108">
        <f>J170</f>
        <v>0</v>
      </c>
      <c r="L104" s="105"/>
    </row>
    <row r="105" spans="2:47" s="9" customFormat="1" ht="19.899999999999999" customHeight="1">
      <c r="B105" s="105"/>
      <c r="D105" s="106" t="s">
        <v>1364</v>
      </c>
      <c r="E105" s="107"/>
      <c r="F105" s="107"/>
      <c r="G105" s="107"/>
      <c r="H105" s="107"/>
      <c r="I105" s="107"/>
      <c r="J105" s="108">
        <f>J174</f>
        <v>0</v>
      </c>
      <c r="L105" s="105"/>
    </row>
    <row r="106" spans="2:47" s="8" customFormat="1" ht="24.95" customHeight="1">
      <c r="B106" s="101"/>
      <c r="D106" s="102" t="s">
        <v>285</v>
      </c>
      <c r="E106" s="103"/>
      <c r="F106" s="103"/>
      <c r="G106" s="103"/>
      <c r="H106" s="103"/>
      <c r="I106" s="103"/>
      <c r="J106" s="104">
        <f>J176</f>
        <v>0</v>
      </c>
      <c r="L106" s="101"/>
    </row>
    <row r="107" spans="2:47" s="9" customFormat="1" ht="19.899999999999999" customHeight="1">
      <c r="B107" s="105"/>
      <c r="D107" s="106" t="s">
        <v>286</v>
      </c>
      <c r="E107" s="107"/>
      <c r="F107" s="107"/>
      <c r="G107" s="107"/>
      <c r="H107" s="107"/>
      <c r="I107" s="107"/>
      <c r="J107" s="108">
        <f>J177</f>
        <v>0</v>
      </c>
      <c r="L107" s="105"/>
    </row>
    <row r="108" spans="2:47" s="1" customFormat="1" ht="21.75" customHeight="1">
      <c r="B108" s="29"/>
      <c r="L108" s="29"/>
    </row>
    <row r="109" spans="2:47" s="1" customFormat="1" ht="6.95" customHeight="1"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29"/>
    </row>
    <row r="113" spans="2:20" s="1" customFormat="1" ht="6.95" customHeight="1"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29"/>
    </row>
    <row r="114" spans="2:20" s="1" customFormat="1" ht="24.95" customHeight="1">
      <c r="B114" s="29"/>
      <c r="C114" s="21" t="s">
        <v>1367</v>
      </c>
      <c r="L114" s="29"/>
    </row>
    <row r="115" spans="2:20" s="1" customFormat="1" ht="6.95" customHeight="1">
      <c r="B115" s="29"/>
      <c r="L115" s="29"/>
    </row>
    <row r="116" spans="2:20" s="1" customFormat="1" ht="12" customHeight="1">
      <c r="B116" s="29"/>
      <c r="C116" s="26" t="s">
        <v>1227</v>
      </c>
      <c r="L116" s="29"/>
    </row>
    <row r="117" spans="2:20" s="1" customFormat="1" ht="16.5" customHeight="1">
      <c r="B117" s="29"/>
      <c r="E117" s="393" t="str">
        <f>E7</f>
        <v>Splašková kanalizace Dobrá Voda</v>
      </c>
      <c r="F117" s="394"/>
      <c r="G117" s="394"/>
      <c r="H117" s="394"/>
      <c r="L117" s="29"/>
    </row>
    <row r="118" spans="2:20" ht="12" customHeight="1">
      <c r="B118" s="20"/>
      <c r="C118" s="26" t="s">
        <v>1348</v>
      </c>
      <c r="L118" s="20"/>
    </row>
    <row r="119" spans="2:20" s="1" customFormat="1" ht="16.5" customHeight="1">
      <c r="B119" s="29"/>
      <c r="E119" s="393" t="s">
        <v>280</v>
      </c>
      <c r="F119" s="392"/>
      <c r="G119" s="392"/>
      <c r="H119" s="392"/>
      <c r="L119" s="29"/>
    </row>
    <row r="120" spans="2:20" s="1" customFormat="1" ht="12" customHeight="1">
      <c r="B120" s="29"/>
      <c r="C120" s="26" t="s">
        <v>281</v>
      </c>
      <c r="L120" s="29"/>
    </row>
    <row r="121" spans="2:20" s="1" customFormat="1" ht="16.5" customHeight="1">
      <c r="B121" s="29"/>
      <c r="E121" s="359" t="str">
        <f>E11</f>
        <v>SO_02.2 - Elektrorozvaděč ČS1</v>
      </c>
      <c r="F121" s="392"/>
      <c r="G121" s="392"/>
      <c r="H121" s="392"/>
      <c r="L121" s="29"/>
    </row>
    <row r="122" spans="2:20" s="1" customFormat="1" ht="6.95" customHeight="1">
      <c r="B122" s="29"/>
      <c r="L122" s="29"/>
    </row>
    <row r="123" spans="2:20" s="1" customFormat="1" ht="12" customHeight="1">
      <c r="B123" s="29"/>
      <c r="C123" s="26" t="s">
        <v>1231</v>
      </c>
      <c r="F123" s="24" t="str">
        <f>F14</f>
        <v xml:space="preserve"> </v>
      </c>
      <c r="I123" s="26" t="s">
        <v>1233</v>
      </c>
      <c r="J123" s="49">
        <f>IF(J14="","",J14)</f>
        <v>45740</v>
      </c>
      <c r="L123" s="29"/>
    </row>
    <row r="124" spans="2:20" s="1" customFormat="1" ht="6.95" customHeight="1">
      <c r="B124" s="29"/>
      <c r="L124" s="29"/>
    </row>
    <row r="125" spans="2:20" s="1" customFormat="1" ht="15.2" customHeight="1">
      <c r="B125" s="29"/>
      <c r="C125" s="26" t="s">
        <v>1234</v>
      </c>
      <c r="F125" s="24" t="str">
        <f>E17</f>
        <v xml:space="preserve"> </v>
      </c>
      <c r="I125" s="26" t="s">
        <v>1239</v>
      </c>
      <c r="J125" s="27" t="str">
        <f>E23</f>
        <v>Ing. Martin Herman</v>
      </c>
      <c r="L125" s="29"/>
    </row>
    <row r="126" spans="2:20" s="1" customFormat="1" ht="25.7" customHeight="1">
      <c r="B126" s="29"/>
      <c r="C126" s="26" t="s">
        <v>1238</v>
      </c>
      <c r="F126" s="24" t="str">
        <f>IF(E20="","",E20)</f>
        <v xml:space="preserve"> </v>
      </c>
      <c r="I126" s="26" t="s">
        <v>1242</v>
      </c>
      <c r="J126" s="27" t="str">
        <f>E26</f>
        <v>VIS s.r.o. Hradec Králové, Dita Paštová</v>
      </c>
      <c r="L126" s="29"/>
    </row>
    <row r="127" spans="2:20" s="1" customFormat="1" ht="10.35" customHeight="1">
      <c r="B127" s="29"/>
      <c r="L127" s="29"/>
    </row>
    <row r="128" spans="2:20" s="10" customFormat="1" ht="29.25" customHeight="1">
      <c r="B128" s="109"/>
      <c r="C128" s="110" t="s">
        <v>1368</v>
      </c>
      <c r="D128" s="111" t="s">
        <v>1270</v>
      </c>
      <c r="E128" s="111" t="s">
        <v>1266</v>
      </c>
      <c r="F128" s="111" t="s">
        <v>1267</v>
      </c>
      <c r="G128" s="111" t="s">
        <v>1369</v>
      </c>
      <c r="H128" s="111" t="s">
        <v>1370</v>
      </c>
      <c r="I128" s="111" t="s">
        <v>1371</v>
      </c>
      <c r="J128" s="112" t="s">
        <v>1352</v>
      </c>
      <c r="K128" s="113" t="s">
        <v>1372</v>
      </c>
      <c r="L128" s="109"/>
      <c r="M128" s="54" t="s">
        <v>1214</v>
      </c>
      <c r="N128" s="55" t="s">
        <v>1249</v>
      </c>
      <c r="O128" s="55" t="s">
        <v>1373</v>
      </c>
      <c r="P128" s="55" t="s">
        <v>1374</v>
      </c>
      <c r="Q128" s="55" t="s">
        <v>1375</v>
      </c>
      <c r="R128" s="55" t="s">
        <v>1376</v>
      </c>
      <c r="S128" s="55" t="s">
        <v>1377</v>
      </c>
      <c r="T128" s="56" t="s">
        <v>1378</v>
      </c>
    </row>
    <row r="129" spans="2:65" s="1" customFormat="1" ht="22.9" customHeight="1">
      <c r="B129" s="29"/>
      <c r="C129" s="59" t="s">
        <v>1379</v>
      </c>
      <c r="J129" s="114">
        <f>BK129</f>
        <v>0</v>
      </c>
      <c r="L129" s="29"/>
      <c r="M129" s="57"/>
      <c r="N129" s="50"/>
      <c r="O129" s="50"/>
      <c r="P129" s="115">
        <f>P130+P176</f>
        <v>37.755486999999995</v>
      </c>
      <c r="Q129" s="50"/>
      <c r="R129" s="115">
        <f>R130+R176</f>
        <v>10.58041244</v>
      </c>
      <c r="S129" s="50"/>
      <c r="T129" s="116">
        <f>T130+T176</f>
        <v>0</v>
      </c>
      <c r="AT129" s="17" t="s">
        <v>1284</v>
      </c>
      <c r="AU129" s="17" t="s">
        <v>1354</v>
      </c>
      <c r="BK129" s="117">
        <f>BK130+BK176</f>
        <v>0</v>
      </c>
    </row>
    <row r="130" spans="2:65" s="11" customFormat="1" ht="25.9" customHeight="1">
      <c r="B130" s="118"/>
      <c r="D130" s="119" t="s">
        <v>1284</v>
      </c>
      <c r="E130" s="120" t="s">
        <v>1380</v>
      </c>
      <c r="F130" s="120" t="s">
        <v>1381</v>
      </c>
      <c r="J130" s="121">
        <f>BK130</f>
        <v>0</v>
      </c>
      <c r="L130" s="118"/>
      <c r="M130" s="122"/>
      <c r="P130" s="123">
        <f>P131+P148+P156+P167+P170+P174</f>
        <v>36.844555999999997</v>
      </c>
      <c r="R130" s="123">
        <f>R131+R148+R156+R167+R170+R174</f>
        <v>10.56764484</v>
      </c>
      <c r="T130" s="124">
        <f>T131+T148+T156+T167+T170+T174</f>
        <v>0</v>
      </c>
      <c r="AR130" s="119" t="s">
        <v>1293</v>
      </c>
      <c r="AT130" s="125" t="s">
        <v>1284</v>
      </c>
      <c r="AU130" s="125" t="s">
        <v>1285</v>
      </c>
      <c r="AY130" s="119" t="s">
        <v>1382</v>
      </c>
      <c r="BK130" s="126">
        <f>BK131+BK148+BK156+BK167+BK170+BK174</f>
        <v>0</v>
      </c>
    </row>
    <row r="131" spans="2:65" s="11" customFormat="1" ht="22.9" customHeight="1">
      <c r="B131" s="118"/>
      <c r="D131" s="119" t="s">
        <v>1284</v>
      </c>
      <c r="E131" s="127" t="s">
        <v>1293</v>
      </c>
      <c r="F131" s="127" t="s">
        <v>1383</v>
      </c>
      <c r="J131" s="128">
        <f>BK131</f>
        <v>0</v>
      </c>
      <c r="L131" s="118"/>
      <c r="M131" s="122"/>
      <c r="P131" s="123">
        <f>SUM(P132:P147)</f>
        <v>8.4656479999999981</v>
      </c>
      <c r="R131" s="123">
        <f>SUM(R132:R147)</f>
        <v>7.77E-3</v>
      </c>
      <c r="T131" s="124">
        <f>SUM(T132:T147)</f>
        <v>0</v>
      </c>
      <c r="AR131" s="119" t="s">
        <v>1293</v>
      </c>
      <c r="AT131" s="125" t="s">
        <v>1284</v>
      </c>
      <c r="AU131" s="125" t="s">
        <v>1293</v>
      </c>
      <c r="AY131" s="119" t="s">
        <v>1382</v>
      </c>
      <c r="BK131" s="126">
        <f>SUM(BK132:BK147)</f>
        <v>0</v>
      </c>
    </row>
    <row r="132" spans="2:65" s="1" customFormat="1" ht="24.2" customHeight="1">
      <c r="B132" s="129"/>
      <c r="C132" s="130" t="s">
        <v>1293</v>
      </c>
      <c r="D132" s="130" t="s">
        <v>1384</v>
      </c>
      <c r="E132" s="131" t="s">
        <v>444</v>
      </c>
      <c r="F132" s="132" t="s">
        <v>445</v>
      </c>
      <c r="G132" s="133" t="s">
        <v>1396</v>
      </c>
      <c r="H132" s="134">
        <v>6</v>
      </c>
      <c r="I132" s="135"/>
      <c r="J132" s="135">
        <f>ROUND(I132*H132,2)</f>
        <v>0</v>
      </c>
      <c r="K132" s="136"/>
      <c r="L132" s="29"/>
      <c r="M132" s="137" t="s">
        <v>1214</v>
      </c>
      <c r="N132" s="138" t="s">
        <v>1250</v>
      </c>
      <c r="O132" s="139">
        <v>8.7999999999999995E-2</v>
      </c>
      <c r="P132" s="139">
        <f>O132*H132</f>
        <v>0.52800000000000002</v>
      </c>
      <c r="Q132" s="139">
        <v>0</v>
      </c>
      <c r="R132" s="139">
        <f>Q132*H132</f>
        <v>0</v>
      </c>
      <c r="S132" s="139">
        <v>0</v>
      </c>
      <c r="T132" s="140">
        <f>S132*H132</f>
        <v>0</v>
      </c>
      <c r="AR132" s="141" t="s">
        <v>1388</v>
      </c>
      <c r="AT132" s="141" t="s">
        <v>1384</v>
      </c>
      <c r="AU132" s="141" t="s">
        <v>1295</v>
      </c>
      <c r="AY132" s="17" t="s">
        <v>1382</v>
      </c>
      <c r="BE132" s="142">
        <f>IF(N132="základní",J132,0)</f>
        <v>0</v>
      </c>
      <c r="BF132" s="142">
        <f>IF(N132="snížená",J132,0)</f>
        <v>0</v>
      </c>
      <c r="BG132" s="142">
        <f>IF(N132="zákl. přenesená",J132,0)</f>
        <v>0</v>
      </c>
      <c r="BH132" s="142">
        <f>IF(N132="sníž. přenesená",J132,0)</f>
        <v>0</v>
      </c>
      <c r="BI132" s="142">
        <f>IF(N132="nulová",J132,0)</f>
        <v>0</v>
      </c>
      <c r="BJ132" s="17" t="s">
        <v>1293</v>
      </c>
      <c r="BK132" s="142">
        <f>ROUND(I132*H132,2)</f>
        <v>0</v>
      </c>
      <c r="BL132" s="17" t="s">
        <v>1388</v>
      </c>
      <c r="BM132" s="141" t="s">
        <v>446</v>
      </c>
    </row>
    <row r="133" spans="2:65" s="12" customFormat="1">
      <c r="B133" s="143"/>
      <c r="D133" s="144" t="s">
        <v>1398</v>
      </c>
      <c r="E133" s="145" t="s">
        <v>1214</v>
      </c>
      <c r="F133" s="146" t="s">
        <v>447</v>
      </c>
      <c r="H133" s="147">
        <v>6</v>
      </c>
      <c r="L133" s="143"/>
      <c r="M133" s="148"/>
      <c r="T133" s="149"/>
      <c r="AT133" s="145" t="s">
        <v>1398</v>
      </c>
      <c r="AU133" s="145" t="s">
        <v>1295</v>
      </c>
      <c r="AV133" s="12" t="s">
        <v>1295</v>
      </c>
      <c r="AW133" s="12" t="s">
        <v>1241</v>
      </c>
      <c r="AX133" s="12" t="s">
        <v>1293</v>
      </c>
      <c r="AY133" s="145" t="s">
        <v>1382</v>
      </c>
    </row>
    <row r="134" spans="2:65" s="1" customFormat="1" ht="49.15" customHeight="1">
      <c r="B134" s="129"/>
      <c r="C134" s="130" t="s">
        <v>1295</v>
      </c>
      <c r="D134" s="130" t="s">
        <v>1384</v>
      </c>
      <c r="E134" s="131" t="s">
        <v>448</v>
      </c>
      <c r="F134" s="132" t="s">
        <v>449</v>
      </c>
      <c r="G134" s="133" t="s">
        <v>1503</v>
      </c>
      <c r="H134" s="134">
        <v>1.9319999999999999</v>
      </c>
      <c r="I134" s="135"/>
      <c r="J134" s="135">
        <f>ROUND(I134*H134,2)</f>
        <v>0</v>
      </c>
      <c r="K134" s="136"/>
      <c r="L134" s="29"/>
      <c r="M134" s="137" t="s">
        <v>1214</v>
      </c>
      <c r="N134" s="138" t="s">
        <v>1250</v>
      </c>
      <c r="O134" s="139">
        <v>0.81799999999999995</v>
      </c>
      <c r="P134" s="139">
        <f>O134*H134</f>
        <v>1.5803759999999998</v>
      </c>
      <c r="Q134" s="139">
        <v>0</v>
      </c>
      <c r="R134" s="139">
        <f>Q134*H134</f>
        <v>0</v>
      </c>
      <c r="S134" s="139">
        <v>0</v>
      </c>
      <c r="T134" s="140">
        <f>S134*H134</f>
        <v>0</v>
      </c>
      <c r="AR134" s="141" t="s">
        <v>1388</v>
      </c>
      <c r="AT134" s="141" t="s">
        <v>1384</v>
      </c>
      <c r="AU134" s="141" t="s">
        <v>1295</v>
      </c>
      <c r="AY134" s="17" t="s">
        <v>1382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7" t="s">
        <v>1293</v>
      </c>
      <c r="BK134" s="142">
        <f>ROUND(I134*H134,2)</f>
        <v>0</v>
      </c>
      <c r="BL134" s="17" t="s">
        <v>1388</v>
      </c>
      <c r="BM134" s="141" t="s">
        <v>450</v>
      </c>
    </row>
    <row r="135" spans="2:65" s="12" customFormat="1">
      <c r="B135" s="143"/>
      <c r="D135" s="144" t="s">
        <v>1398</v>
      </c>
      <c r="E135" s="145" t="s">
        <v>1214</v>
      </c>
      <c r="F135" s="146" t="s">
        <v>451</v>
      </c>
      <c r="H135" s="147">
        <v>1.9319999999999999</v>
      </c>
      <c r="L135" s="143"/>
      <c r="M135" s="148"/>
      <c r="T135" s="149"/>
      <c r="AT135" s="145" t="s">
        <v>1398</v>
      </c>
      <c r="AU135" s="145" t="s">
        <v>1295</v>
      </c>
      <c r="AV135" s="12" t="s">
        <v>1295</v>
      </c>
      <c r="AW135" s="12" t="s">
        <v>1241</v>
      </c>
      <c r="AX135" s="12" t="s">
        <v>1293</v>
      </c>
      <c r="AY135" s="145" t="s">
        <v>1382</v>
      </c>
    </row>
    <row r="136" spans="2:65" s="1" customFormat="1" ht="62.65" customHeight="1">
      <c r="B136" s="129"/>
      <c r="C136" s="130" t="s">
        <v>1393</v>
      </c>
      <c r="D136" s="130" t="s">
        <v>1384</v>
      </c>
      <c r="E136" s="131" t="s">
        <v>452</v>
      </c>
      <c r="F136" s="132" t="s">
        <v>453</v>
      </c>
      <c r="G136" s="133" t="s">
        <v>1503</v>
      </c>
      <c r="H136" s="134">
        <v>1.4319999999999999</v>
      </c>
      <c r="I136" s="135"/>
      <c r="J136" s="135">
        <f>ROUND(I136*H136,2)</f>
        <v>0</v>
      </c>
      <c r="K136" s="136"/>
      <c r="L136" s="29"/>
      <c r="M136" s="137" t="s">
        <v>1214</v>
      </c>
      <c r="N136" s="138" t="s">
        <v>1250</v>
      </c>
      <c r="O136" s="139">
        <v>8.6999999999999994E-2</v>
      </c>
      <c r="P136" s="139">
        <f>O136*H136</f>
        <v>0.12458399999999999</v>
      </c>
      <c r="Q136" s="139">
        <v>0</v>
      </c>
      <c r="R136" s="139">
        <f>Q136*H136</f>
        <v>0</v>
      </c>
      <c r="S136" s="139">
        <v>0</v>
      </c>
      <c r="T136" s="140">
        <f>S136*H136</f>
        <v>0</v>
      </c>
      <c r="AR136" s="141" t="s">
        <v>1388</v>
      </c>
      <c r="AT136" s="141" t="s">
        <v>1384</v>
      </c>
      <c r="AU136" s="141" t="s">
        <v>1295</v>
      </c>
      <c r="AY136" s="17" t="s">
        <v>1382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7" t="s">
        <v>1293</v>
      </c>
      <c r="BK136" s="142">
        <f>ROUND(I136*H136,2)</f>
        <v>0</v>
      </c>
      <c r="BL136" s="17" t="s">
        <v>1388</v>
      </c>
      <c r="BM136" s="141" t="s">
        <v>454</v>
      </c>
    </row>
    <row r="137" spans="2:65" s="12" customFormat="1">
      <c r="B137" s="143"/>
      <c r="D137" s="144" t="s">
        <v>1398</v>
      </c>
      <c r="E137" s="145" t="s">
        <v>1214</v>
      </c>
      <c r="F137" s="146" t="s">
        <v>455</v>
      </c>
      <c r="H137" s="147">
        <v>1.4319999999999999</v>
      </c>
      <c r="L137" s="143"/>
      <c r="M137" s="148"/>
      <c r="T137" s="149"/>
      <c r="AT137" s="145" t="s">
        <v>1398</v>
      </c>
      <c r="AU137" s="145" t="s">
        <v>1295</v>
      </c>
      <c r="AV137" s="12" t="s">
        <v>1295</v>
      </c>
      <c r="AW137" s="12" t="s">
        <v>1241</v>
      </c>
      <c r="AX137" s="12" t="s">
        <v>1293</v>
      </c>
      <c r="AY137" s="145" t="s">
        <v>1382</v>
      </c>
    </row>
    <row r="138" spans="2:65" s="1" customFormat="1" ht="66.75" customHeight="1">
      <c r="B138" s="129"/>
      <c r="C138" s="130" t="s">
        <v>1388</v>
      </c>
      <c r="D138" s="130" t="s">
        <v>1384</v>
      </c>
      <c r="E138" s="131" t="s">
        <v>456</v>
      </c>
      <c r="F138" s="132" t="s">
        <v>457</v>
      </c>
      <c r="G138" s="133" t="s">
        <v>1503</v>
      </c>
      <c r="H138" s="134">
        <v>7.16</v>
      </c>
      <c r="I138" s="135"/>
      <c r="J138" s="135">
        <f>ROUND(I138*H138,2)</f>
        <v>0</v>
      </c>
      <c r="K138" s="136"/>
      <c r="L138" s="29"/>
      <c r="M138" s="137" t="s">
        <v>1214</v>
      </c>
      <c r="N138" s="138" t="s">
        <v>1250</v>
      </c>
      <c r="O138" s="139">
        <v>5.0000000000000001E-3</v>
      </c>
      <c r="P138" s="139">
        <f>O138*H138</f>
        <v>3.5799999999999998E-2</v>
      </c>
      <c r="Q138" s="139">
        <v>0</v>
      </c>
      <c r="R138" s="139">
        <f>Q138*H138</f>
        <v>0</v>
      </c>
      <c r="S138" s="139">
        <v>0</v>
      </c>
      <c r="T138" s="140">
        <f>S138*H138</f>
        <v>0</v>
      </c>
      <c r="AR138" s="141" t="s">
        <v>1388</v>
      </c>
      <c r="AT138" s="141" t="s">
        <v>1384</v>
      </c>
      <c r="AU138" s="141" t="s">
        <v>1295</v>
      </c>
      <c r="AY138" s="17" t="s">
        <v>1382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7" t="s">
        <v>1293</v>
      </c>
      <c r="BK138" s="142">
        <f>ROUND(I138*H138,2)</f>
        <v>0</v>
      </c>
      <c r="BL138" s="17" t="s">
        <v>1388</v>
      </c>
      <c r="BM138" s="141" t="s">
        <v>458</v>
      </c>
    </row>
    <row r="139" spans="2:65" s="12" customFormat="1">
      <c r="B139" s="143"/>
      <c r="D139" s="144" t="s">
        <v>1398</v>
      </c>
      <c r="F139" s="146" t="s">
        <v>459</v>
      </c>
      <c r="H139" s="147">
        <v>7.16</v>
      </c>
      <c r="L139" s="143"/>
      <c r="M139" s="148"/>
      <c r="T139" s="149"/>
      <c r="AT139" s="145" t="s">
        <v>1398</v>
      </c>
      <c r="AU139" s="145" t="s">
        <v>1295</v>
      </c>
      <c r="AV139" s="12" t="s">
        <v>1295</v>
      </c>
      <c r="AW139" s="12" t="s">
        <v>1216</v>
      </c>
      <c r="AX139" s="12" t="s">
        <v>1293</v>
      </c>
      <c r="AY139" s="145" t="s">
        <v>1382</v>
      </c>
    </row>
    <row r="140" spans="2:65" s="1" customFormat="1" ht="44.25" customHeight="1">
      <c r="B140" s="129"/>
      <c r="C140" s="130" t="s">
        <v>1405</v>
      </c>
      <c r="D140" s="130" t="s">
        <v>1384</v>
      </c>
      <c r="E140" s="131" t="s">
        <v>1674</v>
      </c>
      <c r="F140" s="132" t="s">
        <v>1675</v>
      </c>
      <c r="G140" s="133" t="s">
        <v>1676</v>
      </c>
      <c r="H140" s="134">
        <v>2.9359999999999999</v>
      </c>
      <c r="I140" s="135"/>
      <c r="J140" s="135">
        <f>ROUND(I140*H140,2)</f>
        <v>0</v>
      </c>
      <c r="K140" s="136"/>
      <c r="L140" s="29"/>
      <c r="M140" s="137" t="s">
        <v>1214</v>
      </c>
      <c r="N140" s="138" t="s">
        <v>1250</v>
      </c>
      <c r="O140" s="139">
        <v>0</v>
      </c>
      <c r="P140" s="139">
        <f>O140*H140</f>
        <v>0</v>
      </c>
      <c r="Q140" s="139">
        <v>0</v>
      </c>
      <c r="R140" s="139">
        <f>Q140*H140</f>
        <v>0</v>
      </c>
      <c r="S140" s="139">
        <v>0</v>
      </c>
      <c r="T140" s="140">
        <f>S140*H140</f>
        <v>0</v>
      </c>
      <c r="AR140" s="141" t="s">
        <v>1388</v>
      </c>
      <c r="AT140" s="141" t="s">
        <v>1384</v>
      </c>
      <c r="AU140" s="141" t="s">
        <v>1295</v>
      </c>
      <c r="AY140" s="17" t="s">
        <v>1382</v>
      </c>
      <c r="BE140" s="142">
        <f>IF(N140="základní",J140,0)</f>
        <v>0</v>
      </c>
      <c r="BF140" s="142">
        <f>IF(N140="snížená",J140,0)</f>
        <v>0</v>
      </c>
      <c r="BG140" s="142">
        <f>IF(N140="zákl. přenesená",J140,0)</f>
        <v>0</v>
      </c>
      <c r="BH140" s="142">
        <f>IF(N140="sníž. přenesená",J140,0)</f>
        <v>0</v>
      </c>
      <c r="BI140" s="142">
        <f>IF(N140="nulová",J140,0)</f>
        <v>0</v>
      </c>
      <c r="BJ140" s="17" t="s">
        <v>1293</v>
      </c>
      <c r="BK140" s="142">
        <f>ROUND(I140*H140,2)</f>
        <v>0</v>
      </c>
      <c r="BL140" s="17" t="s">
        <v>1388</v>
      </c>
      <c r="BM140" s="141" t="s">
        <v>460</v>
      </c>
    </row>
    <row r="141" spans="2:65" s="12" customFormat="1">
      <c r="B141" s="143"/>
      <c r="D141" s="144" t="s">
        <v>1398</v>
      </c>
      <c r="F141" s="146" t="s">
        <v>461</v>
      </c>
      <c r="H141" s="147">
        <v>2.9359999999999999</v>
      </c>
      <c r="L141" s="143"/>
      <c r="M141" s="148"/>
      <c r="T141" s="149"/>
      <c r="AT141" s="145" t="s">
        <v>1398</v>
      </c>
      <c r="AU141" s="145" t="s">
        <v>1295</v>
      </c>
      <c r="AV141" s="12" t="s">
        <v>1295</v>
      </c>
      <c r="AW141" s="12" t="s">
        <v>1216</v>
      </c>
      <c r="AX141" s="12" t="s">
        <v>1293</v>
      </c>
      <c r="AY141" s="145" t="s">
        <v>1382</v>
      </c>
    </row>
    <row r="142" spans="2:65" s="1" customFormat="1" ht="37.9" customHeight="1">
      <c r="B142" s="129"/>
      <c r="C142" s="130" t="s">
        <v>1411</v>
      </c>
      <c r="D142" s="130" t="s">
        <v>1384</v>
      </c>
      <c r="E142" s="131" t="s">
        <v>1680</v>
      </c>
      <c r="F142" s="132" t="s">
        <v>1681</v>
      </c>
      <c r="G142" s="133" t="s">
        <v>1503</v>
      </c>
      <c r="H142" s="134">
        <v>1.4319999999999999</v>
      </c>
      <c r="I142" s="135"/>
      <c r="J142" s="135">
        <f>ROUND(I142*H142,2)</f>
        <v>0</v>
      </c>
      <c r="K142" s="136"/>
      <c r="L142" s="29"/>
      <c r="M142" s="137" t="s">
        <v>1214</v>
      </c>
      <c r="N142" s="138" t="s">
        <v>1250</v>
      </c>
      <c r="O142" s="139">
        <v>8.9999999999999993E-3</v>
      </c>
      <c r="P142" s="139">
        <f>O142*H142</f>
        <v>1.2887999999999998E-2</v>
      </c>
      <c r="Q142" s="139">
        <v>0</v>
      </c>
      <c r="R142" s="139">
        <f>Q142*H142</f>
        <v>0</v>
      </c>
      <c r="S142" s="139">
        <v>0</v>
      </c>
      <c r="T142" s="140">
        <f>S142*H142</f>
        <v>0</v>
      </c>
      <c r="AR142" s="141" t="s">
        <v>1388</v>
      </c>
      <c r="AT142" s="141" t="s">
        <v>1384</v>
      </c>
      <c r="AU142" s="141" t="s">
        <v>1295</v>
      </c>
      <c r="AY142" s="17" t="s">
        <v>1382</v>
      </c>
      <c r="BE142" s="142">
        <f>IF(N142="základní",J142,0)</f>
        <v>0</v>
      </c>
      <c r="BF142" s="142">
        <f>IF(N142="snížená",J142,0)</f>
        <v>0</v>
      </c>
      <c r="BG142" s="142">
        <f>IF(N142="zákl. přenesená",J142,0)</f>
        <v>0</v>
      </c>
      <c r="BH142" s="142">
        <f>IF(N142="sníž. přenesená",J142,0)</f>
        <v>0</v>
      </c>
      <c r="BI142" s="142">
        <f>IF(N142="nulová",J142,0)</f>
        <v>0</v>
      </c>
      <c r="BJ142" s="17" t="s">
        <v>1293</v>
      </c>
      <c r="BK142" s="142">
        <f>ROUND(I142*H142,2)</f>
        <v>0</v>
      </c>
      <c r="BL142" s="17" t="s">
        <v>1388</v>
      </c>
      <c r="BM142" s="141" t="s">
        <v>462</v>
      </c>
    </row>
    <row r="143" spans="2:65" s="1" customFormat="1" ht="44.25" customHeight="1">
      <c r="B143" s="129"/>
      <c r="C143" s="130" t="s">
        <v>1422</v>
      </c>
      <c r="D143" s="130" t="s">
        <v>1384</v>
      </c>
      <c r="E143" s="131" t="s">
        <v>463</v>
      </c>
      <c r="F143" s="132" t="s">
        <v>464</v>
      </c>
      <c r="G143" s="133" t="s">
        <v>1503</v>
      </c>
      <c r="H143" s="134">
        <v>0.5</v>
      </c>
      <c r="I143" s="135"/>
      <c r="J143" s="135">
        <f>ROUND(I143*H143,2)</f>
        <v>0</v>
      </c>
      <c r="K143" s="136"/>
      <c r="L143" s="29"/>
      <c r="M143" s="137" t="s">
        <v>1214</v>
      </c>
      <c r="N143" s="138" t="s">
        <v>1250</v>
      </c>
      <c r="O143" s="139">
        <v>0.63200000000000001</v>
      </c>
      <c r="P143" s="139">
        <f>O143*H143</f>
        <v>0.316</v>
      </c>
      <c r="Q143" s="139">
        <v>0</v>
      </c>
      <c r="R143" s="139">
        <f>Q143*H143</f>
        <v>0</v>
      </c>
      <c r="S143" s="139">
        <v>0</v>
      </c>
      <c r="T143" s="140">
        <f>S143*H143</f>
        <v>0</v>
      </c>
      <c r="AR143" s="141" t="s">
        <v>1388</v>
      </c>
      <c r="AT143" s="141" t="s">
        <v>1384</v>
      </c>
      <c r="AU143" s="141" t="s">
        <v>1295</v>
      </c>
      <c r="AY143" s="17" t="s">
        <v>1382</v>
      </c>
      <c r="BE143" s="142">
        <f>IF(N143="základní",J143,0)</f>
        <v>0</v>
      </c>
      <c r="BF143" s="142">
        <f>IF(N143="snížená",J143,0)</f>
        <v>0</v>
      </c>
      <c r="BG143" s="142">
        <f>IF(N143="zákl. přenesená",J143,0)</f>
        <v>0</v>
      </c>
      <c r="BH143" s="142">
        <f>IF(N143="sníž. přenesená",J143,0)</f>
        <v>0</v>
      </c>
      <c r="BI143" s="142">
        <f>IF(N143="nulová",J143,0)</f>
        <v>0</v>
      </c>
      <c r="BJ143" s="17" t="s">
        <v>1293</v>
      </c>
      <c r="BK143" s="142">
        <f>ROUND(I143*H143,2)</f>
        <v>0</v>
      </c>
      <c r="BL143" s="17" t="s">
        <v>1388</v>
      </c>
      <c r="BM143" s="141" t="s">
        <v>465</v>
      </c>
    </row>
    <row r="144" spans="2:65" s="1" customFormat="1" ht="37.9" customHeight="1">
      <c r="B144" s="129"/>
      <c r="C144" s="130" t="s">
        <v>1428</v>
      </c>
      <c r="D144" s="130" t="s">
        <v>1384</v>
      </c>
      <c r="E144" s="131" t="s">
        <v>466</v>
      </c>
      <c r="F144" s="132" t="s">
        <v>467</v>
      </c>
      <c r="G144" s="133" t="s">
        <v>1396</v>
      </c>
      <c r="H144" s="134">
        <v>6</v>
      </c>
      <c r="I144" s="135"/>
      <c r="J144" s="135">
        <f>ROUND(I144*H144,2)</f>
        <v>0</v>
      </c>
      <c r="K144" s="136"/>
      <c r="L144" s="29"/>
      <c r="M144" s="137" t="s">
        <v>1214</v>
      </c>
      <c r="N144" s="138" t="s">
        <v>1250</v>
      </c>
      <c r="O144" s="139">
        <v>0.96599999999999997</v>
      </c>
      <c r="P144" s="139">
        <f>O144*H144</f>
        <v>5.7959999999999994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1388</v>
      </c>
      <c r="AT144" s="141" t="s">
        <v>1384</v>
      </c>
      <c r="AU144" s="141" t="s">
        <v>1295</v>
      </c>
      <c r="AY144" s="17" t="s">
        <v>1382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1293</v>
      </c>
      <c r="BK144" s="142">
        <f>ROUND(I144*H144,2)</f>
        <v>0</v>
      </c>
      <c r="BL144" s="17" t="s">
        <v>1388</v>
      </c>
      <c r="BM144" s="141" t="s">
        <v>468</v>
      </c>
    </row>
    <row r="145" spans="2:65" s="1" customFormat="1" ht="16.5" customHeight="1">
      <c r="B145" s="129"/>
      <c r="C145" s="130" t="s">
        <v>1439</v>
      </c>
      <c r="D145" s="130" t="s">
        <v>1384</v>
      </c>
      <c r="E145" s="131" t="s">
        <v>1727</v>
      </c>
      <c r="F145" s="132" t="s">
        <v>469</v>
      </c>
      <c r="G145" s="133" t="s">
        <v>1396</v>
      </c>
      <c r="H145" s="134">
        <v>6</v>
      </c>
      <c r="I145" s="135"/>
      <c r="J145" s="135">
        <f>ROUND(I145*H145,2)</f>
        <v>0</v>
      </c>
      <c r="K145" s="136"/>
      <c r="L145" s="29"/>
      <c r="M145" s="137" t="s">
        <v>1214</v>
      </c>
      <c r="N145" s="138" t="s">
        <v>1250</v>
      </c>
      <c r="O145" s="139">
        <v>1.2E-2</v>
      </c>
      <c r="P145" s="139">
        <f>O145*H145</f>
        <v>7.2000000000000008E-2</v>
      </c>
      <c r="Q145" s="139">
        <v>1.2700000000000001E-3</v>
      </c>
      <c r="R145" s="139">
        <f>Q145*H145</f>
        <v>7.62E-3</v>
      </c>
      <c r="S145" s="139">
        <v>0</v>
      </c>
      <c r="T145" s="140">
        <f>S145*H145</f>
        <v>0</v>
      </c>
      <c r="AR145" s="141" t="s">
        <v>1388</v>
      </c>
      <c r="AT145" s="141" t="s">
        <v>1384</v>
      </c>
      <c r="AU145" s="141" t="s">
        <v>1295</v>
      </c>
      <c r="AY145" s="17" t="s">
        <v>1382</v>
      </c>
      <c r="BE145" s="142">
        <f>IF(N145="základní",J145,0)</f>
        <v>0</v>
      </c>
      <c r="BF145" s="142">
        <f>IF(N145="snížená",J145,0)</f>
        <v>0</v>
      </c>
      <c r="BG145" s="142">
        <f>IF(N145="zákl. přenesená",J145,0)</f>
        <v>0</v>
      </c>
      <c r="BH145" s="142">
        <f>IF(N145="sníž. přenesená",J145,0)</f>
        <v>0</v>
      </c>
      <c r="BI145" s="142">
        <f>IF(N145="nulová",J145,0)</f>
        <v>0</v>
      </c>
      <c r="BJ145" s="17" t="s">
        <v>1293</v>
      </c>
      <c r="BK145" s="142">
        <f>ROUND(I145*H145,2)</f>
        <v>0</v>
      </c>
      <c r="BL145" s="17" t="s">
        <v>1388</v>
      </c>
      <c r="BM145" s="141" t="s">
        <v>470</v>
      </c>
    </row>
    <row r="146" spans="2:65" s="1" customFormat="1" ht="16.5" customHeight="1">
      <c r="B146" s="129"/>
      <c r="C146" s="167" t="s">
        <v>1444</v>
      </c>
      <c r="D146" s="167" t="s">
        <v>1573</v>
      </c>
      <c r="E146" s="168" t="s">
        <v>471</v>
      </c>
      <c r="F146" s="169" t="s">
        <v>1732</v>
      </c>
      <c r="G146" s="170" t="s">
        <v>1733</v>
      </c>
      <c r="H146" s="171">
        <v>0.15</v>
      </c>
      <c r="I146" s="172"/>
      <c r="J146" s="172">
        <f>ROUND(I146*H146,2)</f>
        <v>0</v>
      </c>
      <c r="K146" s="173"/>
      <c r="L146" s="174"/>
      <c r="M146" s="175" t="s">
        <v>1214</v>
      </c>
      <c r="N146" s="176" t="s">
        <v>1250</v>
      </c>
      <c r="O146" s="139">
        <v>0</v>
      </c>
      <c r="P146" s="139">
        <f>O146*H146</f>
        <v>0</v>
      </c>
      <c r="Q146" s="139">
        <v>1E-3</v>
      </c>
      <c r="R146" s="139">
        <f>Q146*H146</f>
        <v>1.4999999999999999E-4</v>
      </c>
      <c r="S146" s="139">
        <v>0</v>
      </c>
      <c r="T146" s="140">
        <f>S146*H146</f>
        <v>0</v>
      </c>
      <c r="AR146" s="141" t="s">
        <v>1428</v>
      </c>
      <c r="AT146" s="141" t="s">
        <v>1573</v>
      </c>
      <c r="AU146" s="141" t="s">
        <v>1295</v>
      </c>
      <c r="AY146" s="17" t="s">
        <v>1382</v>
      </c>
      <c r="BE146" s="142">
        <f>IF(N146="základní",J146,0)</f>
        <v>0</v>
      </c>
      <c r="BF146" s="142">
        <f>IF(N146="snížená",J146,0)</f>
        <v>0</v>
      </c>
      <c r="BG146" s="142">
        <f>IF(N146="zákl. přenesená",J146,0)</f>
        <v>0</v>
      </c>
      <c r="BH146" s="142">
        <f>IF(N146="sníž. přenesená",J146,0)</f>
        <v>0</v>
      </c>
      <c r="BI146" s="142">
        <f>IF(N146="nulová",J146,0)</f>
        <v>0</v>
      </c>
      <c r="BJ146" s="17" t="s">
        <v>1293</v>
      </c>
      <c r="BK146" s="142">
        <f>ROUND(I146*H146,2)</f>
        <v>0</v>
      </c>
      <c r="BL146" s="17" t="s">
        <v>1388</v>
      </c>
      <c r="BM146" s="141" t="s">
        <v>472</v>
      </c>
    </row>
    <row r="147" spans="2:65" s="12" customFormat="1">
      <c r="B147" s="143"/>
      <c r="D147" s="144" t="s">
        <v>1398</v>
      </c>
      <c r="F147" s="146" t="s">
        <v>473</v>
      </c>
      <c r="H147" s="147">
        <v>0.15</v>
      </c>
      <c r="L147" s="143"/>
      <c r="M147" s="148"/>
      <c r="T147" s="149"/>
      <c r="AT147" s="145" t="s">
        <v>1398</v>
      </c>
      <c r="AU147" s="145" t="s">
        <v>1295</v>
      </c>
      <c r="AV147" s="12" t="s">
        <v>1295</v>
      </c>
      <c r="AW147" s="12" t="s">
        <v>1216</v>
      </c>
      <c r="AX147" s="12" t="s">
        <v>1293</v>
      </c>
      <c r="AY147" s="145" t="s">
        <v>1382</v>
      </c>
    </row>
    <row r="148" spans="2:65" s="11" customFormat="1" ht="22.9" customHeight="1">
      <c r="B148" s="118"/>
      <c r="D148" s="119" t="s">
        <v>1284</v>
      </c>
      <c r="E148" s="127" t="s">
        <v>1295</v>
      </c>
      <c r="F148" s="127" t="s">
        <v>1736</v>
      </c>
      <c r="J148" s="128">
        <f>BK148</f>
        <v>0</v>
      </c>
      <c r="L148" s="118"/>
      <c r="M148" s="122"/>
      <c r="P148" s="123">
        <f>SUM(P149:P155)</f>
        <v>3.8343379999999998</v>
      </c>
      <c r="R148" s="123">
        <f>SUM(R149:R155)</f>
        <v>5.54850084</v>
      </c>
      <c r="T148" s="124">
        <f>SUM(T149:T155)</f>
        <v>0</v>
      </c>
      <c r="AR148" s="119" t="s">
        <v>1293</v>
      </c>
      <c r="AT148" s="125" t="s">
        <v>1284</v>
      </c>
      <c r="AU148" s="125" t="s">
        <v>1293</v>
      </c>
      <c r="AY148" s="119" t="s">
        <v>1382</v>
      </c>
      <c r="BK148" s="126">
        <f>SUM(BK149:BK155)</f>
        <v>0</v>
      </c>
    </row>
    <row r="149" spans="2:65" s="1" customFormat="1" ht="37.9" customHeight="1">
      <c r="B149" s="129"/>
      <c r="C149" s="130" t="s">
        <v>1455</v>
      </c>
      <c r="D149" s="130" t="s">
        <v>1384</v>
      </c>
      <c r="E149" s="131" t="s">
        <v>474</v>
      </c>
      <c r="F149" s="132" t="s">
        <v>475</v>
      </c>
      <c r="G149" s="133" t="s">
        <v>1503</v>
      </c>
      <c r="H149" s="134">
        <v>0.32200000000000001</v>
      </c>
      <c r="I149" s="135"/>
      <c r="J149" s="135">
        <f>ROUND(I149*H149,2)</f>
        <v>0</v>
      </c>
      <c r="K149" s="136"/>
      <c r="L149" s="29"/>
      <c r="M149" s="137" t="s">
        <v>1214</v>
      </c>
      <c r="N149" s="138" t="s">
        <v>1250</v>
      </c>
      <c r="O149" s="139">
        <v>1.0249999999999999</v>
      </c>
      <c r="P149" s="139">
        <f>O149*H149</f>
        <v>0.33004999999999995</v>
      </c>
      <c r="Q149" s="139">
        <v>2.16</v>
      </c>
      <c r="R149" s="139">
        <f>Q149*H149</f>
        <v>0.69552000000000003</v>
      </c>
      <c r="S149" s="139">
        <v>0</v>
      </c>
      <c r="T149" s="140">
        <f>S149*H149</f>
        <v>0</v>
      </c>
      <c r="AR149" s="141" t="s">
        <v>1388</v>
      </c>
      <c r="AT149" s="141" t="s">
        <v>1384</v>
      </c>
      <c r="AU149" s="141" t="s">
        <v>1295</v>
      </c>
      <c r="AY149" s="17" t="s">
        <v>1382</v>
      </c>
      <c r="BE149" s="142">
        <f>IF(N149="základní",J149,0)</f>
        <v>0</v>
      </c>
      <c r="BF149" s="142">
        <f>IF(N149="snížená",J149,0)</f>
        <v>0</v>
      </c>
      <c r="BG149" s="142">
        <f>IF(N149="zákl. přenesená",J149,0)</f>
        <v>0</v>
      </c>
      <c r="BH149" s="142">
        <f>IF(N149="sníž. přenesená",J149,0)</f>
        <v>0</v>
      </c>
      <c r="BI149" s="142">
        <f>IF(N149="nulová",J149,0)</f>
        <v>0</v>
      </c>
      <c r="BJ149" s="17" t="s">
        <v>1293</v>
      </c>
      <c r="BK149" s="142">
        <f>ROUND(I149*H149,2)</f>
        <v>0</v>
      </c>
      <c r="BL149" s="17" t="s">
        <v>1388</v>
      </c>
      <c r="BM149" s="141" t="s">
        <v>476</v>
      </c>
    </row>
    <row r="150" spans="2:65" s="12" customFormat="1">
      <c r="B150" s="143"/>
      <c r="D150" s="144" t="s">
        <v>1398</v>
      </c>
      <c r="E150" s="145" t="s">
        <v>1214</v>
      </c>
      <c r="F150" s="146" t="s">
        <v>477</v>
      </c>
      <c r="H150" s="147">
        <v>0.32200000000000001</v>
      </c>
      <c r="L150" s="143"/>
      <c r="M150" s="148"/>
      <c r="T150" s="149"/>
      <c r="AT150" s="145" t="s">
        <v>1398</v>
      </c>
      <c r="AU150" s="145" t="s">
        <v>1295</v>
      </c>
      <c r="AV150" s="12" t="s">
        <v>1295</v>
      </c>
      <c r="AW150" s="12" t="s">
        <v>1241</v>
      </c>
      <c r="AX150" s="12" t="s">
        <v>1293</v>
      </c>
      <c r="AY150" s="145" t="s">
        <v>1382</v>
      </c>
    </row>
    <row r="151" spans="2:65" s="1" customFormat="1" ht="24.2" customHeight="1">
      <c r="B151" s="129"/>
      <c r="C151" s="130" t="s">
        <v>1221</v>
      </c>
      <c r="D151" s="130" t="s">
        <v>1384</v>
      </c>
      <c r="E151" s="131" t="s">
        <v>478</v>
      </c>
      <c r="F151" s="132" t="s">
        <v>479</v>
      </c>
      <c r="G151" s="133" t="s">
        <v>1503</v>
      </c>
      <c r="H151" s="134">
        <v>1.9319999999999999</v>
      </c>
      <c r="I151" s="135"/>
      <c r="J151" s="135">
        <f>ROUND(I151*H151,2)</f>
        <v>0</v>
      </c>
      <c r="K151" s="136"/>
      <c r="L151" s="29"/>
      <c r="M151" s="137" t="s">
        <v>1214</v>
      </c>
      <c r="N151" s="138" t="s">
        <v>1250</v>
      </c>
      <c r="O151" s="139">
        <v>0.58399999999999996</v>
      </c>
      <c r="P151" s="139">
        <f>O151*H151</f>
        <v>1.128288</v>
      </c>
      <c r="Q151" s="139">
        <v>2.5018699999999998</v>
      </c>
      <c r="R151" s="139">
        <f>Q151*H151</f>
        <v>4.8336128399999998</v>
      </c>
      <c r="S151" s="139">
        <v>0</v>
      </c>
      <c r="T151" s="140">
        <f>S151*H151</f>
        <v>0</v>
      </c>
      <c r="AR151" s="141" t="s">
        <v>1388</v>
      </c>
      <c r="AT151" s="141" t="s">
        <v>1384</v>
      </c>
      <c r="AU151" s="141" t="s">
        <v>1295</v>
      </c>
      <c r="AY151" s="17" t="s">
        <v>1382</v>
      </c>
      <c r="BE151" s="142">
        <f>IF(N151="základní",J151,0)</f>
        <v>0</v>
      </c>
      <c r="BF151" s="142">
        <f>IF(N151="snížená",J151,0)</f>
        <v>0</v>
      </c>
      <c r="BG151" s="142">
        <f>IF(N151="zákl. přenesená",J151,0)</f>
        <v>0</v>
      </c>
      <c r="BH151" s="142">
        <f>IF(N151="sníž. přenesená",J151,0)</f>
        <v>0</v>
      </c>
      <c r="BI151" s="142">
        <f>IF(N151="nulová",J151,0)</f>
        <v>0</v>
      </c>
      <c r="BJ151" s="17" t="s">
        <v>1293</v>
      </c>
      <c r="BK151" s="142">
        <f>ROUND(I151*H151,2)</f>
        <v>0</v>
      </c>
      <c r="BL151" s="17" t="s">
        <v>1388</v>
      </c>
      <c r="BM151" s="141" t="s">
        <v>480</v>
      </c>
    </row>
    <row r="152" spans="2:65" s="12" customFormat="1">
      <c r="B152" s="143"/>
      <c r="D152" s="144" t="s">
        <v>1398</v>
      </c>
      <c r="E152" s="145" t="s">
        <v>1214</v>
      </c>
      <c r="F152" s="146" t="s">
        <v>451</v>
      </c>
      <c r="H152" s="147">
        <v>1.9319999999999999</v>
      </c>
      <c r="L152" s="143"/>
      <c r="M152" s="148"/>
      <c r="T152" s="149"/>
      <c r="AT152" s="145" t="s">
        <v>1398</v>
      </c>
      <c r="AU152" s="145" t="s">
        <v>1295</v>
      </c>
      <c r="AV152" s="12" t="s">
        <v>1295</v>
      </c>
      <c r="AW152" s="12" t="s">
        <v>1241</v>
      </c>
      <c r="AX152" s="12" t="s">
        <v>1293</v>
      </c>
      <c r="AY152" s="145" t="s">
        <v>1382</v>
      </c>
    </row>
    <row r="153" spans="2:65" s="1" customFormat="1" ht="16.5" customHeight="1">
      <c r="B153" s="129"/>
      <c r="C153" s="130" t="s">
        <v>1463</v>
      </c>
      <c r="D153" s="130" t="s">
        <v>1384</v>
      </c>
      <c r="E153" s="131" t="s">
        <v>481</v>
      </c>
      <c r="F153" s="132" t="s">
        <v>482</v>
      </c>
      <c r="G153" s="133" t="s">
        <v>1396</v>
      </c>
      <c r="H153" s="134">
        <v>7.2</v>
      </c>
      <c r="I153" s="135"/>
      <c r="J153" s="135">
        <f>ROUND(I153*H153,2)</f>
        <v>0</v>
      </c>
      <c r="K153" s="136"/>
      <c r="L153" s="29"/>
      <c r="M153" s="137" t="s">
        <v>1214</v>
      </c>
      <c r="N153" s="138" t="s">
        <v>1250</v>
      </c>
      <c r="O153" s="139">
        <v>0.247</v>
      </c>
      <c r="P153" s="139">
        <f>O153*H153</f>
        <v>1.7784</v>
      </c>
      <c r="Q153" s="139">
        <v>2.6900000000000001E-3</v>
      </c>
      <c r="R153" s="139">
        <f>Q153*H153</f>
        <v>1.9368E-2</v>
      </c>
      <c r="S153" s="139">
        <v>0</v>
      </c>
      <c r="T153" s="140">
        <f>S153*H153</f>
        <v>0</v>
      </c>
      <c r="AR153" s="141" t="s">
        <v>1388</v>
      </c>
      <c r="AT153" s="141" t="s">
        <v>1384</v>
      </c>
      <c r="AU153" s="141" t="s">
        <v>1295</v>
      </c>
      <c r="AY153" s="17" t="s">
        <v>1382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7" t="s">
        <v>1293</v>
      </c>
      <c r="BK153" s="142">
        <f>ROUND(I153*H153,2)</f>
        <v>0</v>
      </c>
      <c r="BL153" s="17" t="s">
        <v>1388</v>
      </c>
      <c r="BM153" s="141" t="s">
        <v>483</v>
      </c>
    </row>
    <row r="154" spans="2:65" s="12" customFormat="1">
      <c r="B154" s="143"/>
      <c r="D154" s="144" t="s">
        <v>1398</v>
      </c>
      <c r="E154" s="145" t="s">
        <v>1214</v>
      </c>
      <c r="F154" s="146" t="s">
        <v>484</v>
      </c>
      <c r="H154" s="147">
        <v>7.2</v>
      </c>
      <c r="L154" s="143"/>
      <c r="M154" s="148"/>
      <c r="T154" s="149"/>
      <c r="AT154" s="145" t="s">
        <v>1398</v>
      </c>
      <c r="AU154" s="145" t="s">
        <v>1295</v>
      </c>
      <c r="AV154" s="12" t="s">
        <v>1295</v>
      </c>
      <c r="AW154" s="12" t="s">
        <v>1241</v>
      </c>
      <c r="AX154" s="12" t="s">
        <v>1293</v>
      </c>
      <c r="AY154" s="145" t="s">
        <v>1382</v>
      </c>
    </row>
    <row r="155" spans="2:65" s="1" customFormat="1" ht="16.5" customHeight="1">
      <c r="B155" s="129"/>
      <c r="C155" s="130" t="s">
        <v>1469</v>
      </c>
      <c r="D155" s="130" t="s">
        <v>1384</v>
      </c>
      <c r="E155" s="131" t="s">
        <v>485</v>
      </c>
      <c r="F155" s="132" t="s">
        <v>486</v>
      </c>
      <c r="G155" s="133" t="s">
        <v>1396</v>
      </c>
      <c r="H155" s="134">
        <v>7.2</v>
      </c>
      <c r="I155" s="135"/>
      <c r="J155" s="135">
        <f>ROUND(I155*H155,2)</f>
        <v>0</v>
      </c>
      <c r="K155" s="136"/>
      <c r="L155" s="29"/>
      <c r="M155" s="137" t="s">
        <v>1214</v>
      </c>
      <c r="N155" s="138" t="s">
        <v>1250</v>
      </c>
      <c r="O155" s="139">
        <v>8.3000000000000004E-2</v>
      </c>
      <c r="P155" s="139">
        <f>O155*H155</f>
        <v>0.59760000000000002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1388</v>
      </c>
      <c r="AT155" s="141" t="s">
        <v>1384</v>
      </c>
      <c r="AU155" s="141" t="s">
        <v>1295</v>
      </c>
      <c r="AY155" s="17" t="s">
        <v>1382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1293</v>
      </c>
      <c r="BK155" s="142">
        <f>ROUND(I155*H155,2)</f>
        <v>0</v>
      </c>
      <c r="BL155" s="17" t="s">
        <v>1388</v>
      </c>
      <c r="BM155" s="141" t="s">
        <v>487</v>
      </c>
    </row>
    <row r="156" spans="2:65" s="11" customFormat="1" ht="22.9" customHeight="1">
      <c r="B156" s="118"/>
      <c r="D156" s="119" t="s">
        <v>1284</v>
      </c>
      <c r="E156" s="127" t="s">
        <v>1393</v>
      </c>
      <c r="F156" s="127" t="s">
        <v>1742</v>
      </c>
      <c r="J156" s="128">
        <f>BK156</f>
        <v>0</v>
      </c>
      <c r="L156" s="118"/>
      <c r="M156" s="122"/>
      <c r="P156" s="123">
        <f>SUM(P157:P166)</f>
        <v>10.258520000000001</v>
      </c>
      <c r="R156" s="123">
        <f>SUM(R157:R166)</f>
        <v>3.9920640000000001</v>
      </c>
      <c r="T156" s="124">
        <f>SUM(T157:T166)</f>
        <v>0</v>
      </c>
      <c r="AR156" s="119" t="s">
        <v>1293</v>
      </c>
      <c r="AT156" s="125" t="s">
        <v>1284</v>
      </c>
      <c r="AU156" s="125" t="s">
        <v>1293</v>
      </c>
      <c r="AY156" s="119" t="s">
        <v>1382</v>
      </c>
      <c r="BK156" s="126">
        <f>SUM(BK157:BK166)</f>
        <v>0</v>
      </c>
    </row>
    <row r="157" spans="2:65" s="1" customFormat="1" ht="16.5" customHeight="1">
      <c r="B157" s="129"/>
      <c r="C157" s="167" t="s">
        <v>1475</v>
      </c>
      <c r="D157" s="167" t="s">
        <v>1573</v>
      </c>
      <c r="E157" s="168" t="s">
        <v>488</v>
      </c>
      <c r="F157" s="169" t="s">
        <v>489</v>
      </c>
      <c r="G157" s="170" t="s">
        <v>1458</v>
      </c>
      <c r="H157" s="171">
        <v>2</v>
      </c>
      <c r="I157" s="172"/>
      <c r="J157" s="172">
        <f>ROUND(I157*H157,2)</f>
        <v>0</v>
      </c>
      <c r="K157" s="173"/>
      <c r="L157" s="174"/>
      <c r="M157" s="175" t="s">
        <v>1214</v>
      </c>
      <c r="N157" s="176" t="s">
        <v>1250</v>
      </c>
      <c r="O157" s="139">
        <v>0</v>
      </c>
      <c r="P157" s="139">
        <f>O157*H157</f>
        <v>0</v>
      </c>
      <c r="Q157" s="139">
        <v>1.4E-3</v>
      </c>
      <c r="R157" s="139">
        <f>Q157*H157</f>
        <v>2.8E-3</v>
      </c>
      <c r="S157" s="139">
        <v>0</v>
      </c>
      <c r="T157" s="140">
        <f>S157*H157</f>
        <v>0</v>
      </c>
      <c r="AR157" s="141" t="s">
        <v>1428</v>
      </c>
      <c r="AT157" s="141" t="s">
        <v>1573</v>
      </c>
      <c r="AU157" s="141" t="s">
        <v>1295</v>
      </c>
      <c r="AY157" s="17" t="s">
        <v>1382</v>
      </c>
      <c r="BE157" s="142">
        <f>IF(N157="základní",J157,0)</f>
        <v>0</v>
      </c>
      <c r="BF157" s="142">
        <f>IF(N157="snížená",J157,0)</f>
        <v>0</v>
      </c>
      <c r="BG157" s="142">
        <f>IF(N157="zákl. přenesená",J157,0)</f>
        <v>0</v>
      </c>
      <c r="BH157" s="142">
        <f>IF(N157="sníž. přenesená",J157,0)</f>
        <v>0</v>
      </c>
      <c r="BI157" s="142">
        <f>IF(N157="nulová",J157,0)</f>
        <v>0</v>
      </c>
      <c r="BJ157" s="17" t="s">
        <v>1293</v>
      </c>
      <c r="BK157" s="142">
        <f>ROUND(I157*H157,2)</f>
        <v>0</v>
      </c>
      <c r="BL157" s="17" t="s">
        <v>1388</v>
      </c>
      <c r="BM157" s="141" t="s">
        <v>490</v>
      </c>
    </row>
    <row r="158" spans="2:65" s="1" customFormat="1" ht="62.65" customHeight="1">
      <c r="B158" s="129"/>
      <c r="C158" s="130" t="s">
        <v>1480</v>
      </c>
      <c r="D158" s="130" t="s">
        <v>1384</v>
      </c>
      <c r="E158" s="131" t="s">
        <v>491</v>
      </c>
      <c r="F158" s="132" t="s">
        <v>492</v>
      </c>
      <c r="G158" s="133" t="s">
        <v>1503</v>
      </c>
      <c r="H158" s="134">
        <v>1.74</v>
      </c>
      <c r="I158" s="135"/>
      <c r="J158" s="135">
        <f>ROUND(I158*H158,2)</f>
        <v>0</v>
      </c>
      <c r="K158" s="136"/>
      <c r="L158" s="29"/>
      <c r="M158" s="137" t="s">
        <v>1214</v>
      </c>
      <c r="N158" s="138" t="s">
        <v>1250</v>
      </c>
      <c r="O158" s="139">
        <v>5.298</v>
      </c>
      <c r="P158" s="139">
        <f>O158*H158</f>
        <v>9.2185199999999998</v>
      </c>
      <c r="Q158" s="139">
        <v>2.2806000000000002</v>
      </c>
      <c r="R158" s="139">
        <f>Q158*H158</f>
        <v>3.9682440000000003</v>
      </c>
      <c r="S158" s="139">
        <v>0</v>
      </c>
      <c r="T158" s="140">
        <f>S158*H158</f>
        <v>0</v>
      </c>
      <c r="AR158" s="141" t="s">
        <v>1388</v>
      </c>
      <c r="AT158" s="141" t="s">
        <v>1384</v>
      </c>
      <c r="AU158" s="141" t="s">
        <v>1295</v>
      </c>
      <c r="AY158" s="17" t="s">
        <v>1382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1293</v>
      </c>
      <c r="BK158" s="142">
        <f>ROUND(I158*H158,2)</f>
        <v>0</v>
      </c>
      <c r="BL158" s="17" t="s">
        <v>1388</v>
      </c>
      <c r="BM158" s="141" t="s">
        <v>493</v>
      </c>
    </row>
    <row r="159" spans="2:65" s="12" customFormat="1">
      <c r="B159" s="143"/>
      <c r="D159" s="144" t="s">
        <v>1398</v>
      </c>
      <c r="E159" s="145" t="s">
        <v>1214</v>
      </c>
      <c r="F159" s="146" t="s">
        <v>494</v>
      </c>
      <c r="H159" s="147">
        <v>1.62</v>
      </c>
      <c r="L159" s="143"/>
      <c r="M159" s="148"/>
      <c r="T159" s="149"/>
      <c r="AT159" s="145" t="s">
        <v>1398</v>
      </c>
      <c r="AU159" s="145" t="s">
        <v>1295</v>
      </c>
      <c r="AV159" s="12" t="s">
        <v>1295</v>
      </c>
      <c r="AW159" s="12" t="s">
        <v>1241</v>
      </c>
      <c r="AX159" s="12" t="s">
        <v>1285</v>
      </c>
      <c r="AY159" s="145" t="s">
        <v>1382</v>
      </c>
    </row>
    <row r="160" spans="2:65" s="12" customFormat="1">
      <c r="B160" s="143"/>
      <c r="D160" s="144" t="s">
        <v>1398</v>
      </c>
      <c r="E160" s="145" t="s">
        <v>1214</v>
      </c>
      <c r="F160" s="146" t="s">
        <v>495</v>
      </c>
      <c r="H160" s="147">
        <v>0.12</v>
      </c>
      <c r="L160" s="143"/>
      <c r="M160" s="148"/>
      <c r="T160" s="149"/>
      <c r="AT160" s="145" t="s">
        <v>1398</v>
      </c>
      <c r="AU160" s="145" t="s">
        <v>1295</v>
      </c>
      <c r="AV160" s="12" t="s">
        <v>1295</v>
      </c>
      <c r="AW160" s="12" t="s">
        <v>1241</v>
      </c>
      <c r="AX160" s="12" t="s">
        <v>1285</v>
      </c>
      <c r="AY160" s="145" t="s">
        <v>1382</v>
      </c>
    </row>
    <row r="161" spans="2:65" s="14" customFormat="1">
      <c r="B161" s="155"/>
      <c r="D161" s="144" t="s">
        <v>1398</v>
      </c>
      <c r="E161" s="156" t="s">
        <v>1214</v>
      </c>
      <c r="F161" s="157" t="s">
        <v>1410</v>
      </c>
      <c r="H161" s="158">
        <v>1.7400000000000002</v>
      </c>
      <c r="L161" s="155"/>
      <c r="M161" s="159"/>
      <c r="T161" s="160"/>
      <c r="AT161" s="156" t="s">
        <v>1398</v>
      </c>
      <c r="AU161" s="156" t="s">
        <v>1295</v>
      </c>
      <c r="AV161" s="14" t="s">
        <v>1388</v>
      </c>
      <c r="AW161" s="14" t="s">
        <v>1241</v>
      </c>
      <c r="AX161" s="14" t="s">
        <v>1293</v>
      </c>
      <c r="AY161" s="156" t="s">
        <v>1382</v>
      </c>
    </row>
    <row r="162" spans="2:65" s="1" customFormat="1" ht="24.2" customHeight="1">
      <c r="B162" s="129"/>
      <c r="C162" s="130" t="s">
        <v>1484</v>
      </c>
      <c r="D162" s="130" t="s">
        <v>1384</v>
      </c>
      <c r="E162" s="131" t="s">
        <v>496</v>
      </c>
      <c r="F162" s="132" t="s">
        <v>497</v>
      </c>
      <c r="G162" s="133" t="s">
        <v>1458</v>
      </c>
      <c r="H162" s="134">
        <v>2</v>
      </c>
      <c r="I162" s="135"/>
      <c r="J162" s="135">
        <f>ROUND(I162*H162,2)</f>
        <v>0</v>
      </c>
      <c r="K162" s="136"/>
      <c r="L162" s="29"/>
      <c r="M162" s="137" t="s">
        <v>1214</v>
      </c>
      <c r="N162" s="138" t="s">
        <v>1250</v>
      </c>
      <c r="O162" s="139">
        <v>0.52</v>
      </c>
      <c r="P162" s="139">
        <f>O162*H162</f>
        <v>1.04</v>
      </c>
      <c r="Q162" s="139">
        <v>1.5100000000000001E-3</v>
      </c>
      <c r="R162" s="139">
        <f>Q162*H162</f>
        <v>3.0200000000000001E-3</v>
      </c>
      <c r="S162" s="139">
        <v>0</v>
      </c>
      <c r="T162" s="140">
        <f>S162*H162</f>
        <v>0</v>
      </c>
      <c r="AR162" s="141" t="s">
        <v>1388</v>
      </c>
      <c r="AT162" s="141" t="s">
        <v>1384</v>
      </c>
      <c r="AU162" s="141" t="s">
        <v>1295</v>
      </c>
      <c r="AY162" s="17" t="s">
        <v>1382</v>
      </c>
      <c r="BE162" s="142">
        <f>IF(N162="základní",J162,0)</f>
        <v>0</v>
      </c>
      <c r="BF162" s="142">
        <f>IF(N162="snížená",J162,0)</f>
        <v>0</v>
      </c>
      <c r="BG162" s="142">
        <f>IF(N162="zákl. přenesená",J162,0)</f>
        <v>0</v>
      </c>
      <c r="BH162" s="142">
        <f>IF(N162="sníž. přenesená",J162,0)</f>
        <v>0</v>
      </c>
      <c r="BI162" s="142">
        <f>IF(N162="nulová",J162,0)</f>
        <v>0</v>
      </c>
      <c r="BJ162" s="17" t="s">
        <v>1293</v>
      </c>
      <c r="BK162" s="142">
        <f>ROUND(I162*H162,2)</f>
        <v>0</v>
      </c>
      <c r="BL162" s="17" t="s">
        <v>1388</v>
      </c>
      <c r="BM162" s="141" t="s">
        <v>498</v>
      </c>
    </row>
    <row r="163" spans="2:65" s="1" customFormat="1" ht="24.2" customHeight="1">
      <c r="B163" s="129"/>
      <c r="C163" s="167" t="s">
        <v>1489</v>
      </c>
      <c r="D163" s="167" t="s">
        <v>1573</v>
      </c>
      <c r="E163" s="168" t="s">
        <v>499</v>
      </c>
      <c r="F163" s="169" t="s">
        <v>500</v>
      </c>
      <c r="G163" s="170" t="s">
        <v>1676</v>
      </c>
      <c r="H163" s="171">
        <v>1.2999999999999999E-2</v>
      </c>
      <c r="I163" s="172"/>
      <c r="J163" s="172">
        <f>ROUND(I163*H163,2)</f>
        <v>0</v>
      </c>
      <c r="K163" s="173"/>
      <c r="L163" s="174"/>
      <c r="M163" s="175" t="s">
        <v>1214</v>
      </c>
      <c r="N163" s="176" t="s">
        <v>1250</v>
      </c>
      <c r="O163" s="139">
        <v>0</v>
      </c>
      <c r="P163" s="139">
        <f>O163*H163</f>
        <v>0</v>
      </c>
      <c r="Q163" s="139">
        <v>1</v>
      </c>
      <c r="R163" s="139">
        <f>Q163*H163</f>
        <v>1.2999999999999999E-2</v>
      </c>
      <c r="S163" s="139">
        <v>0</v>
      </c>
      <c r="T163" s="140">
        <f>S163*H163</f>
        <v>0</v>
      </c>
      <c r="AR163" s="141" t="s">
        <v>1572</v>
      </c>
      <c r="AT163" s="141" t="s">
        <v>1573</v>
      </c>
      <c r="AU163" s="141" t="s">
        <v>1295</v>
      </c>
      <c r="AY163" s="17" t="s">
        <v>1382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7" t="s">
        <v>1293</v>
      </c>
      <c r="BK163" s="142">
        <f>ROUND(I163*H163,2)</f>
        <v>0</v>
      </c>
      <c r="BL163" s="17" t="s">
        <v>1480</v>
      </c>
      <c r="BM163" s="141" t="s">
        <v>501</v>
      </c>
    </row>
    <row r="164" spans="2:65" s="12" customFormat="1">
      <c r="B164" s="143"/>
      <c r="D164" s="144" t="s">
        <v>1398</v>
      </c>
      <c r="E164" s="145" t="s">
        <v>1214</v>
      </c>
      <c r="F164" s="146" t="s">
        <v>502</v>
      </c>
      <c r="H164" s="147">
        <v>1.2999999999999999E-2</v>
      </c>
      <c r="L164" s="143"/>
      <c r="M164" s="148"/>
      <c r="T164" s="149"/>
      <c r="AT164" s="145" t="s">
        <v>1398</v>
      </c>
      <c r="AU164" s="145" t="s">
        <v>1295</v>
      </c>
      <c r="AV164" s="12" t="s">
        <v>1295</v>
      </c>
      <c r="AW164" s="12" t="s">
        <v>1241</v>
      </c>
      <c r="AX164" s="12" t="s">
        <v>1293</v>
      </c>
      <c r="AY164" s="145" t="s">
        <v>1382</v>
      </c>
    </row>
    <row r="165" spans="2:65" s="1" customFormat="1" ht="21.75" customHeight="1">
      <c r="B165" s="129"/>
      <c r="C165" s="167" t="s">
        <v>1500</v>
      </c>
      <c r="D165" s="167" t="s">
        <v>1573</v>
      </c>
      <c r="E165" s="168" t="s">
        <v>503</v>
      </c>
      <c r="F165" s="169" t="s">
        <v>504</v>
      </c>
      <c r="G165" s="170" t="s">
        <v>1676</v>
      </c>
      <c r="H165" s="171">
        <v>5.0000000000000001E-3</v>
      </c>
      <c r="I165" s="172"/>
      <c r="J165" s="172">
        <f>ROUND(I165*H165,2)</f>
        <v>0</v>
      </c>
      <c r="K165" s="173"/>
      <c r="L165" s="174"/>
      <c r="M165" s="175" t="s">
        <v>1214</v>
      </c>
      <c r="N165" s="176" t="s">
        <v>1250</v>
      </c>
      <c r="O165" s="139">
        <v>0</v>
      </c>
      <c r="P165" s="139">
        <f>O165*H165</f>
        <v>0</v>
      </c>
      <c r="Q165" s="139">
        <v>1</v>
      </c>
      <c r="R165" s="139">
        <f>Q165*H165</f>
        <v>5.0000000000000001E-3</v>
      </c>
      <c r="S165" s="139">
        <v>0</v>
      </c>
      <c r="T165" s="140">
        <f>S165*H165</f>
        <v>0</v>
      </c>
      <c r="AR165" s="141" t="s">
        <v>1572</v>
      </c>
      <c r="AT165" s="141" t="s">
        <v>1573</v>
      </c>
      <c r="AU165" s="141" t="s">
        <v>1295</v>
      </c>
      <c r="AY165" s="17" t="s">
        <v>1382</v>
      </c>
      <c r="BE165" s="142">
        <f>IF(N165="základní",J165,0)</f>
        <v>0</v>
      </c>
      <c r="BF165" s="142">
        <f>IF(N165="snížená",J165,0)</f>
        <v>0</v>
      </c>
      <c r="BG165" s="142">
        <f>IF(N165="zákl. přenesená",J165,0)</f>
        <v>0</v>
      </c>
      <c r="BH165" s="142">
        <f>IF(N165="sníž. přenesená",J165,0)</f>
        <v>0</v>
      </c>
      <c r="BI165" s="142">
        <f>IF(N165="nulová",J165,0)</f>
        <v>0</v>
      </c>
      <c r="BJ165" s="17" t="s">
        <v>1293</v>
      </c>
      <c r="BK165" s="142">
        <f>ROUND(I165*H165,2)</f>
        <v>0</v>
      </c>
      <c r="BL165" s="17" t="s">
        <v>1480</v>
      </c>
      <c r="BM165" s="141" t="s">
        <v>505</v>
      </c>
    </row>
    <row r="166" spans="2:65" s="12" customFormat="1">
      <c r="B166" s="143"/>
      <c r="D166" s="144" t="s">
        <v>1398</v>
      </c>
      <c r="E166" s="145" t="s">
        <v>1214</v>
      </c>
      <c r="F166" s="146" t="s">
        <v>506</v>
      </c>
      <c r="H166" s="147">
        <v>5.0000000000000001E-3</v>
      </c>
      <c r="L166" s="143"/>
      <c r="M166" s="148"/>
      <c r="T166" s="149"/>
      <c r="AT166" s="145" t="s">
        <v>1398</v>
      </c>
      <c r="AU166" s="145" t="s">
        <v>1295</v>
      </c>
      <c r="AV166" s="12" t="s">
        <v>1295</v>
      </c>
      <c r="AW166" s="12" t="s">
        <v>1241</v>
      </c>
      <c r="AX166" s="12" t="s">
        <v>1293</v>
      </c>
      <c r="AY166" s="145" t="s">
        <v>1382</v>
      </c>
    </row>
    <row r="167" spans="2:65" s="11" customFormat="1" ht="22.9" customHeight="1">
      <c r="B167" s="118"/>
      <c r="D167" s="119" t="s">
        <v>1284</v>
      </c>
      <c r="E167" s="127" t="s">
        <v>1388</v>
      </c>
      <c r="F167" s="127" t="s">
        <v>1751</v>
      </c>
      <c r="J167" s="128">
        <f>BK167</f>
        <v>0</v>
      </c>
      <c r="L167" s="118"/>
      <c r="M167" s="122"/>
      <c r="P167" s="123">
        <f>SUM(P168:P169)</f>
        <v>0.35299999999999998</v>
      </c>
      <c r="R167" s="123">
        <f>SUM(R168:R169)</f>
        <v>0.93659000000000003</v>
      </c>
      <c r="T167" s="124">
        <f>SUM(T168:T169)</f>
        <v>0</v>
      </c>
      <c r="AR167" s="119" t="s">
        <v>1293</v>
      </c>
      <c r="AT167" s="125" t="s">
        <v>1284</v>
      </c>
      <c r="AU167" s="125" t="s">
        <v>1293</v>
      </c>
      <c r="AY167" s="119" t="s">
        <v>1382</v>
      </c>
      <c r="BK167" s="126">
        <f>SUM(BK168:BK169)</f>
        <v>0</v>
      </c>
    </row>
    <row r="168" spans="2:65" s="1" customFormat="1" ht="49.15" customHeight="1">
      <c r="B168" s="129"/>
      <c r="C168" s="130" t="s">
        <v>1506</v>
      </c>
      <c r="D168" s="130" t="s">
        <v>1384</v>
      </c>
      <c r="E168" s="131" t="s">
        <v>507</v>
      </c>
      <c r="F168" s="132" t="s">
        <v>508</v>
      </c>
      <c r="G168" s="133" t="s">
        <v>1387</v>
      </c>
      <c r="H168" s="134">
        <v>1</v>
      </c>
      <c r="I168" s="135"/>
      <c r="J168" s="135">
        <f>ROUND(I168*H168,2)</f>
        <v>0</v>
      </c>
      <c r="K168" s="136"/>
      <c r="L168" s="29"/>
      <c r="M168" s="137" t="s">
        <v>1214</v>
      </c>
      <c r="N168" s="138" t="s">
        <v>1250</v>
      </c>
      <c r="O168" s="139">
        <v>0.35299999999999998</v>
      </c>
      <c r="P168" s="139">
        <f>O168*H168</f>
        <v>0.35299999999999998</v>
      </c>
      <c r="Q168" s="139">
        <v>4.5900000000000003E-3</v>
      </c>
      <c r="R168" s="139">
        <f>Q168*H168</f>
        <v>4.5900000000000003E-3</v>
      </c>
      <c r="S168" s="139">
        <v>0</v>
      </c>
      <c r="T168" s="140">
        <f>S168*H168</f>
        <v>0</v>
      </c>
      <c r="AR168" s="141" t="s">
        <v>1388</v>
      </c>
      <c r="AT168" s="141" t="s">
        <v>1384</v>
      </c>
      <c r="AU168" s="141" t="s">
        <v>1295</v>
      </c>
      <c r="AY168" s="17" t="s">
        <v>1382</v>
      </c>
      <c r="BE168" s="142">
        <f>IF(N168="základní",J168,0)</f>
        <v>0</v>
      </c>
      <c r="BF168" s="142">
        <f>IF(N168="snížená",J168,0)</f>
        <v>0</v>
      </c>
      <c r="BG168" s="142">
        <f>IF(N168="zákl. přenesená",J168,0)</f>
        <v>0</v>
      </c>
      <c r="BH168" s="142">
        <f>IF(N168="sníž. přenesená",J168,0)</f>
        <v>0</v>
      </c>
      <c r="BI168" s="142">
        <f>IF(N168="nulová",J168,0)</f>
        <v>0</v>
      </c>
      <c r="BJ168" s="17" t="s">
        <v>1293</v>
      </c>
      <c r="BK168" s="142">
        <f>ROUND(I168*H168,2)</f>
        <v>0</v>
      </c>
      <c r="BL168" s="17" t="s">
        <v>1388</v>
      </c>
      <c r="BM168" s="141" t="s">
        <v>509</v>
      </c>
    </row>
    <row r="169" spans="2:65" s="1" customFormat="1" ht="16.5" customHeight="1">
      <c r="B169" s="129"/>
      <c r="C169" s="167" t="s">
        <v>1220</v>
      </c>
      <c r="D169" s="167" t="s">
        <v>1573</v>
      </c>
      <c r="E169" s="168" t="s">
        <v>510</v>
      </c>
      <c r="F169" s="169" t="s">
        <v>511</v>
      </c>
      <c r="G169" s="170" t="s">
        <v>1387</v>
      </c>
      <c r="H169" s="171">
        <v>1</v>
      </c>
      <c r="I169" s="172"/>
      <c r="J169" s="172">
        <f>ROUND(I169*H169,2)</f>
        <v>0</v>
      </c>
      <c r="K169" s="173"/>
      <c r="L169" s="174"/>
      <c r="M169" s="175" t="s">
        <v>1214</v>
      </c>
      <c r="N169" s="176" t="s">
        <v>1250</v>
      </c>
      <c r="O169" s="139">
        <v>0</v>
      </c>
      <c r="P169" s="139">
        <f>O169*H169</f>
        <v>0</v>
      </c>
      <c r="Q169" s="139">
        <v>0.93200000000000005</v>
      </c>
      <c r="R169" s="139">
        <f>Q169*H169</f>
        <v>0.93200000000000005</v>
      </c>
      <c r="S169" s="139">
        <v>0</v>
      </c>
      <c r="T169" s="140">
        <f>S169*H169</f>
        <v>0</v>
      </c>
      <c r="AR169" s="141" t="s">
        <v>1428</v>
      </c>
      <c r="AT169" s="141" t="s">
        <v>1573</v>
      </c>
      <c r="AU169" s="141" t="s">
        <v>1295</v>
      </c>
      <c r="AY169" s="17" t="s">
        <v>1382</v>
      </c>
      <c r="BE169" s="142">
        <f>IF(N169="základní",J169,0)</f>
        <v>0</v>
      </c>
      <c r="BF169" s="142">
        <f>IF(N169="snížená",J169,0)</f>
        <v>0</v>
      </c>
      <c r="BG169" s="142">
        <f>IF(N169="zákl. přenesená",J169,0)</f>
        <v>0</v>
      </c>
      <c r="BH169" s="142">
        <f>IF(N169="sníž. přenesená",J169,0)</f>
        <v>0</v>
      </c>
      <c r="BI169" s="142">
        <f>IF(N169="nulová",J169,0)</f>
        <v>0</v>
      </c>
      <c r="BJ169" s="17" t="s">
        <v>1293</v>
      </c>
      <c r="BK169" s="142">
        <f>ROUND(I169*H169,2)</f>
        <v>0</v>
      </c>
      <c r="BL169" s="17" t="s">
        <v>1388</v>
      </c>
      <c r="BM169" s="141" t="s">
        <v>512</v>
      </c>
    </row>
    <row r="170" spans="2:65" s="11" customFormat="1" ht="22.9" customHeight="1">
      <c r="B170" s="118"/>
      <c r="D170" s="119" t="s">
        <v>1284</v>
      </c>
      <c r="E170" s="127" t="s">
        <v>1411</v>
      </c>
      <c r="F170" s="127" t="s">
        <v>373</v>
      </c>
      <c r="J170" s="128">
        <f>BK170</f>
        <v>0</v>
      </c>
      <c r="L170" s="118"/>
      <c r="M170" s="122"/>
      <c r="P170" s="123">
        <f>SUM(P171:P173)</f>
        <v>5.1660000000000004</v>
      </c>
      <c r="R170" s="123">
        <f>SUM(R171:R173)</f>
        <v>8.2719999999999988E-2</v>
      </c>
      <c r="T170" s="124">
        <f>SUM(T171:T173)</f>
        <v>0</v>
      </c>
      <c r="AR170" s="119" t="s">
        <v>1293</v>
      </c>
      <c r="AT170" s="125" t="s">
        <v>1284</v>
      </c>
      <c r="AU170" s="125" t="s">
        <v>1293</v>
      </c>
      <c r="AY170" s="119" t="s">
        <v>1382</v>
      </c>
      <c r="BK170" s="126">
        <f>SUM(BK171:BK173)</f>
        <v>0</v>
      </c>
    </row>
    <row r="171" spans="2:65" s="1" customFormat="1" ht="24.2" customHeight="1">
      <c r="B171" s="129"/>
      <c r="C171" s="130" t="s">
        <v>1519</v>
      </c>
      <c r="D171" s="130" t="s">
        <v>1384</v>
      </c>
      <c r="E171" s="131" t="s">
        <v>513</v>
      </c>
      <c r="F171" s="132" t="s">
        <v>514</v>
      </c>
      <c r="G171" s="133" t="s">
        <v>1396</v>
      </c>
      <c r="H171" s="134">
        <v>12</v>
      </c>
      <c r="I171" s="135"/>
      <c r="J171" s="135">
        <f>ROUND(I171*H171,2)</f>
        <v>0</v>
      </c>
      <c r="K171" s="136"/>
      <c r="L171" s="29"/>
      <c r="M171" s="137" t="s">
        <v>1214</v>
      </c>
      <c r="N171" s="138" t="s">
        <v>1250</v>
      </c>
      <c r="O171" s="139">
        <v>0.252</v>
      </c>
      <c r="P171" s="139">
        <f>O171*H171</f>
        <v>3.024</v>
      </c>
      <c r="Q171" s="139">
        <v>2.7000000000000001E-3</v>
      </c>
      <c r="R171" s="139">
        <f>Q171*H171</f>
        <v>3.2399999999999998E-2</v>
      </c>
      <c r="S171" s="139">
        <v>0</v>
      </c>
      <c r="T171" s="140">
        <f>S171*H171</f>
        <v>0</v>
      </c>
      <c r="AR171" s="141" t="s">
        <v>1388</v>
      </c>
      <c r="AT171" s="141" t="s">
        <v>1384</v>
      </c>
      <c r="AU171" s="141" t="s">
        <v>1295</v>
      </c>
      <c r="AY171" s="17" t="s">
        <v>1382</v>
      </c>
      <c r="BE171" s="142">
        <f>IF(N171="základní",J171,0)</f>
        <v>0</v>
      </c>
      <c r="BF171" s="142">
        <f>IF(N171="snížená",J171,0)</f>
        <v>0</v>
      </c>
      <c r="BG171" s="142">
        <f>IF(N171="zákl. přenesená",J171,0)</f>
        <v>0</v>
      </c>
      <c r="BH171" s="142">
        <f>IF(N171="sníž. přenesená",J171,0)</f>
        <v>0</v>
      </c>
      <c r="BI171" s="142">
        <f>IF(N171="nulová",J171,0)</f>
        <v>0</v>
      </c>
      <c r="BJ171" s="17" t="s">
        <v>1293</v>
      </c>
      <c r="BK171" s="142">
        <f>ROUND(I171*H171,2)</f>
        <v>0</v>
      </c>
      <c r="BL171" s="17" t="s">
        <v>1388</v>
      </c>
      <c r="BM171" s="141" t="s">
        <v>515</v>
      </c>
    </row>
    <row r="172" spans="2:65" s="12" customFormat="1">
      <c r="B172" s="143"/>
      <c r="D172" s="144" t="s">
        <v>1398</v>
      </c>
      <c r="E172" s="145" t="s">
        <v>1214</v>
      </c>
      <c r="F172" s="146" t="s">
        <v>516</v>
      </c>
      <c r="H172" s="147">
        <v>12</v>
      </c>
      <c r="L172" s="143"/>
      <c r="M172" s="148"/>
      <c r="T172" s="149"/>
      <c r="AT172" s="145" t="s">
        <v>1398</v>
      </c>
      <c r="AU172" s="145" t="s">
        <v>1295</v>
      </c>
      <c r="AV172" s="12" t="s">
        <v>1295</v>
      </c>
      <c r="AW172" s="12" t="s">
        <v>1241</v>
      </c>
      <c r="AX172" s="12" t="s">
        <v>1293</v>
      </c>
      <c r="AY172" s="145" t="s">
        <v>1382</v>
      </c>
    </row>
    <row r="173" spans="2:65" s="1" customFormat="1" ht="33" customHeight="1">
      <c r="B173" s="129"/>
      <c r="C173" s="130" t="s">
        <v>1524</v>
      </c>
      <c r="D173" s="130" t="s">
        <v>1384</v>
      </c>
      <c r="E173" s="131" t="s">
        <v>517</v>
      </c>
      <c r="F173" s="132" t="s">
        <v>518</v>
      </c>
      <c r="G173" s="133" t="s">
        <v>1387</v>
      </c>
      <c r="H173" s="134">
        <v>2</v>
      </c>
      <c r="I173" s="135"/>
      <c r="J173" s="135">
        <f>ROUND(I173*H173,2)</f>
        <v>0</v>
      </c>
      <c r="K173" s="136"/>
      <c r="L173" s="29"/>
      <c r="M173" s="137" t="s">
        <v>1214</v>
      </c>
      <c r="N173" s="138" t="s">
        <v>1250</v>
      </c>
      <c r="O173" s="139">
        <v>1.071</v>
      </c>
      <c r="P173" s="139">
        <f>O173*H173</f>
        <v>2.1419999999999999</v>
      </c>
      <c r="Q173" s="139">
        <v>2.5159999999999998E-2</v>
      </c>
      <c r="R173" s="139">
        <f>Q173*H173</f>
        <v>5.0319999999999997E-2</v>
      </c>
      <c r="S173" s="139">
        <v>0</v>
      </c>
      <c r="T173" s="140">
        <f>S173*H173</f>
        <v>0</v>
      </c>
      <c r="AR173" s="141" t="s">
        <v>1388</v>
      </c>
      <c r="AT173" s="141" t="s">
        <v>1384</v>
      </c>
      <c r="AU173" s="141" t="s">
        <v>1295</v>
      </c>
      <c r="AY173" s="17" t="s">
        <v>1382</v>
      </c>
      <c r="BE173" s="142">
        <f>IF(N173="základní",J173,0)</f>
        <v>0</v>
      </c>
      <c r="BF173" s="142">
        <f>IF(N173="snížená",J173,0)</f>
        <v>0</v>
      </c>
      <c r="BG173" s="142">
        <f>IF(N173="zákl. přenesená",J173,0)</f>
        <v>0</v>
      </c>
      <c r="BH173" s="142">
        <f>IF(N173="sníž. přenesená",J173,0)</f>
        <v>0</v>
      </c>
      <c r="BI173" s="142">
        <f>IF(N173="nulová",J173,0)</f>
        <v>0</v>
      </c>
      <c r="BJ173" s="17" t="s">
        <v>1293</v>
      </c>
      <c r="BK173" s="142">
        <f>ROUND(I173*H173,2)</f>
        <v>0</v>
      </c>
      <c r="BL173" s="17" t="s">
        <v>1388</v>
      </c>
      <c r="BM173" s="141" t="s">
        <v>519</v>
      </c>
    </row>
    <row r="174" spans="2:65" s="11" customFormat="1" ht="22.9" customHeight="1">
      <c r="B174" s="118"/>
      <c r="D174" s="119" t="s">
        <v>1284</v>
      </c>
      <c r="E174" s="127" t="s">
        <v>2132</v>
      </c>
      <c r="F174" s="127" t="s">
        <v>2133</v>
      </c>
      <c r="J174" s="128">
        <f>BK174</f>
        <v>0</v>
      </c>
      <c r="L174" s="118"/>
      <c r="M174" s="122"/>
      <c r="P174" s="123">
        <f>P175</f>
        <v>8.7670499999999993</v>
      </c>
      <c r="R174" s="123">
        <f>R175</f>
        <v>0</v>
      </c>
      <c r="T174" s="124">
        <f>T175</f>
        <v>0</v>
      </c>
      <c r="AR174" s="119" t="s">
        <v>1293</v>
      </c>
      <c r="AT174" s="125" t="s">
        <v>1284</v>
      </c>
      <c r="AU174" s="125" t="s">
        <v>1293</v>
      </c>
      <c r="AY174" s="119" t="s">
        <v>1382</v>
      </c>
      <c r="BK174" s="126">
        <f>BK175</f>
        <v>0</v>
      </c>
    </row>
    <row r="175" spans="2:65" s="1" customFormat="1" ht="55.5" customHeight="1">
      <c r="B175" s="129"/>
      <c r="C175" s="130" t="s">
        <v>1530</v>
      </c>
      <c r="D175" s="130" t="s">
        <v>1384</v>
      </c>
      <c r="E175" s="131" t="s">
        <v>520</v>
      </c>
      <c r="F175" s="132" t="s">
        <v>521</v>
      </c>
      <c r="G175" s="133" t="s">
        <v>1676</v>
      </c>
      <c r="H175" s="134">
        <v>10.55</v>
      </c>
      <c r="I175" s="135"/>
      <c r="J175" s="135">
        <f>ROUND(I175*H175,2)</f>
        <v>0</v>
      </c>
      <c r="K175" s="136"/>
      <c r="L175" s="29"/>
      <c r="M175" s="137" t="s">
        <v>1214</v>
      </c>
      <c r="N175" s="138" t="s">
        <v>1250</v>
      </c>
      <c r="O175" s="139">
        <v>0.83099999999999996</v>
      </c>
      <c r="P175" s="139">
        <f>O175*H175</f>
        <v>8.7670499999999993</v>
      </c>
      <c r="Q175" s="139">
        <v>0</v>
      </c>
      <c r="R175" s="139">
        <f>Q175*H175</f>
        <v>0</v>
      </c>
      <c r="S175" s="139">
        <v>0</v>
      </c>
      <c r="T175" s="140">
        <f>S175*H175</f>
        <v>0</v>
      </c>
      <c r="AR175" s="141" t="s">
        <v>1388</v>
      </c>
      <c r="AT175" s="141" t="s">
        <v>1384</v>
      </c>
      <c r="AU175" s="141" t="s">
        <v>1295</v>
      </c>
      <c r="AY175" s="17" t="s">
        <v>1382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7" t="s">
        <v>1293</v>
      </c>
      <c r="BK175" s="142">
        <f>ROUND(I175*H175,2)</f>
        <v>0</v>
      </c>
      <c r="BL175" s="17" t="s">
        <v>1388</v>
      </c>
      <c r="BM175" s="141" t="s">
        <v>522</v>
      </c>
    </row>
    <row r="176" spans="2:65" s="11" customFormat="1" ht="25.9" customHeight="1">
      <c r="B176" s="118"/>
      <c r="D176" s="119" t="s">
        <v>1284</v>
      </c>
      <c r="E176" s="120" t="s">
        <v>414</v>
      </c>
      <c r="F176" s="120" t="s">
        <v>415</v>
      </c>
      <c r="J176" s="121">
        <f>BK176</f>
        <v>0</v>
      </c>
      <c r="L176" s="118"/>
      <c r="M176" s="122"/>
      <c r="P176" s="123">
        <f>P177</f>
        <v>0.91093100000000005</v>
      </c>
      <c r="R176" s="123">
        <f>R177</f>
        <v>1.2767599999999999E-2</v>
      </c>
      <c r="T176" s="124">
        <f>T177</f>
        <v>0</v>
      </c>
      <c r="AR176" s="119" t="s">
        <v>1295</v>
      </c>
      <c r="AT176" s="125" t="s">
        <v>1284</v>
      </c>
      <c r="AU176" s="125" t="s">
        <v>1285</v>
      </c>
      <c r="AY176" s="119" t="s">
        <v>1382</v>
      </c>
      <c r="BK176" s="126">
        <f>BK177</f>
        <v>0</v>
      </c>
    </row>
    <row r="177" spans="2:65" s="11" customFormat="1" ht="22.9" customHeight="1">
      <c r="B177" s="118"/>
      <c r="D177" s="119" t="s">
        <v>1284</v>
      </c>
      <c r="E177" s="127" t="s">
        <v>416</v>
      </c>
      <c r="F177" s="127" t="s">
        <v>417</v>
      </c>
      <c r="J177" s="128">
        <f>BK177</f>
        <v>0</v>
      </c>
      <c r="L177" s="118"/>
      <c r="M177" s="122"/>
      <c r="P177" s="123">
        <f>SUM(P178:P188)</f>
        <v>0.91093100000000005</v>
      </c>
      <c r="R177" s="123">
        <f>SUM(R178:R188)</f>
        <v>1.2767599999999999E-2</v>
      </c>
      <c r="T177" s="124">
        <f>SUM(T178:T188)</f>
        <v>0</v>
      </c>
      <c r="AR177" s="119" t="s">
        <v>1295</v>
      </c>
      <c r="AT177" s="125" t="s">
        <v>1284</v>
      </c>
      <c r="AU177" s="125" t="s">
        <v>1293</v>
      </c>
      <c r="AY177" s="119" t="s">
        <v>1382</v>
      </c>
      <c r="BK177" s="126">
        <f>SUM(BK178:BK188)</f>
        <v>0</v>
      </c>
    </row>
    <row r="178" spans="2:65" s="1" customFormat="1" ht="33" customHeight="1">
      <c r="B178" s="129"/>
      <c r="C178" s="130" t="s">
        <v>1536</v>
      </c>
      <c r="D178" s="130" t="s">
        <v>1384</v>
      </c>
      <c r="E178" s="131" t="s">
        <v>418</v>
      </c>
      <c r="F178" s="132" t="s">
        <v>419</v>
      </c>
      <c r="G178" s="133" t="s">
        <v>1396</v>
      </c>
      <c r="H178" s="134">
        <v>3.22</v>
      </c>
      <c r="I178" s="135"/>
      <c r="J178" s="135">
        <f>ROUND(I178*H178,2)</f>
        <v>0</v>
      </c>
      <c r="K178" s="136"/>
      <c r="L178" s="29"/>
      <c r="M178" s="137" t="s">
        <v>1214</v>
      </c>
      <c r="N178" s="138" t="s">
        <v>1250</v>
      </c>
      <c r="O178" s="139">
        <v>3.6999999999999998E-2</v>
      </c>
      <c r="P178" s="139">
        <f>O178*H178</f>
        <v>0.11914</v>
      </c>
      <c r="Q178" s="139">
        <v>3.0000000000000001E-5</v>
      </c>
      <c r="R178" s="139">
        <f>Q178*H178</f>
        <v>9.6600000000000003E-5</v>
      </c>
      <c r="S178" s="139">
        <v>0</v>
      </c>
      <c r="T178" s="140">
        <f>S178*H178</f>
        <v>0</v>
      </c>
      <c r="AR178" s="141" t="s">
        <v>1480</v>
      </c>
      <c r="AT178" s="141" t="s">
        <v>1384</v>
      </c>
      <c r="AU178" s="141" t="s">
        <v>1295</v>
      </c>
      <c r="AY178" s="17" t="s">
        <v>1382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1293</v>
      </c>
      <c r="BK178" s="142">
        <f>ROUND(I178*H178,2)</f>
        <v>0</v>
      </c>
      <c r="BL178" s="17" t="s">
        <v>1480</v>
      </c>
      <c r="BM178" s="141" t="s">
        <v>523</v>
      </c>
    </row>
    <row r="179" spans="2:65" s="12" customFormat="1">
      <c r="B179" s="143"/>
      <c r="D179" s="144" t="s">
        <v>1398</v>
      </c>
      <c r="E179" s="145" t="s">
        <v>1214</v>
      </c>
      <c r="F179" s="146" t="s">
        <v>524</v>
      </c>
      <c r="H179" s="147">
        <v>3.22</v>
      </c>
      <c r="L179" s="143"/>
      <c r="M179" s="148"/>
      <c r="T179" s="149"/>
      <c r="AT179" s="145" t="s">
        <v>1398</v>
      </c>
      <c r="AU179" s="145" t="s">
        <v>1295</v>
      </c>
      <c r="AV179" s="12" t="s">
        <v>1295</v>
      </c>
      <c r="AW179" s="12" t="s">
        <v>1241</v>
      </c>
      <c r="AX179" s="12" t="s">
        <v>1293</v>
      </c>
      <c r="AY179" s="145" t="s">
        <v>1382</v>
      </c>
    </row>
    <row r="180" spans="2:65" s="1" customFormat="1" ht="33" customHeight="1">
      <c r="B180" s="129"/>
      <c r="C180" s="130" t="s">
        <v>1545</v>
      </c>
      <c r="D180" s="130" t="s">
        <v>1384</v>
      </c>
      <c r="E180" s="131" t="s">
        <v>422</v>
      </c>
      <c r="F180" s="132" t="s">
        <v>423</v>
      </c>
      <c r="G180" s="133" t="s">
        <v>1396</v>
      </c>
      <c r="H180" s="134">
        <v>6</v>
      </c>
      <c r="I180" s="135"/>
      <c r="J180" s="135">
        <f>ROUND(I180*H180,2)</f>
        <v>0</v>
      </c>
      <c r="K180" s="136"/>
      <c r="L180" s="29"/>
      <c r="M180" s="137" t="s">
        <v>1214</v>
      </c>
      <c r="N180" s="138" t="s">
        <v>1250</v>
      </c>
      <c r="O180" s="139">
        <v>6.9000000000000006E-2</v>
      </c>
      <c r="P180" s="139">
        <f>O180*H180</f>
        <v>0.41400000000000003</v>
      </c>
      <c r="Q180" s="139">
        <v>3.0000000000000001E-5</v>
      </c>
      <c r="R180" s="139">
        <f>Q180*H180</f>
        <v>1.8000000000000001E-4</v>
      </c>
      <c r="S180" s="139">
        <v>0</v>
      </c>
      <c r="T180" s="140">
        <f>S180*H180</f>
        <v>0</v>
      </c>
      <c r="AR180" s="141" t="s">
        <v>1480</v>
      </c>
      <c r="AT180" s="141" t="s">
        <v>1384</v>
      </c>
      <c r="AU180" s="141" t="s">
        <v>1295</v>
      </c>
      <c r="AY180" s="17" t="s">
        <v>1382</v>
      </c>
      <c r="BE180" s="142">
        <f>IF(N180="základní",J180,0)</f>
        <v>0</v>
      </c>
      <c r="BF180" s="142">
        <f>IF(N180="snížená",J180,0)</f>
        <v>0</v>
      </c>
      <c r="BG180" s="142">
        <f>IF(N180="zákl. přenesená",J180,0)</f>
        <v>0</v>
      </c>
      <c r="BH180" s="142">
        <f>IF(N180="sníž. přenesená",J180,0)</f>
        <v>0</v>
      </c>
      <c r="BI180" s="142">
        <f>IF(N180="nulová",J180,0)</f>
        <v>0</v>
      </c>
      <c r="BJ180" s="17" t="s">
        <v>1293</v>
      </c>
      <c r="BK180" s="142">
        <f>ROUND(I180*H180,2)</f>
        <v>0</v>
      </c>
      <c r="BL180" s="17" t="s">
        <v>1480</v>
      </c>
      <c r="BM180" s="141" t="s">
        <v>525</v>
      </c>
    </row>
    <row r="181" spans="2:65" s="12" customFormat="1">
      <c r="B181" s="143"/>
      <c r="D181" s="144" t="s">
        <v>1398</v>
      </c>
      <c r="E181" s="145" t="s">
        <v>1214</v>
      </c>
      <c r="F181" s="146" t="s">
        <v>526</v>
      </c>
      <c r="H181" s="147">
        <v>6</v>
      </c>
      <c r="L181" s="143"/>
      <c r="M181" s="148"/>
      <c r="T181" s="149"/>
      <c r="AT181" s="145" t="s">
        <v>1398</v>
      </c>
      <c r="AU181" s="145" t="s">
        <v>1295</v>
      </c>
      <c r="AV181" s="12" t="s">
        <v>1295</v>
      </c>
      <c r="AW181" s="12" t="s">
        <v>1241</v>
      </c>
      <c r="AX181" s="12" t="s">
        <v>1293</v>
      </c>
      <c r="AY181" s="145" t="s">
        <v>1382</v>
      </c>
    </row>
    <row r="182" spans="2:65" s="1" customFormat="1" ht="16.5" customHeight="1">
      <c r="B182" s="129"/>
      <c r="C182" s="167" t="s">
        <v>1549</v>
      </c>
      <c r="D182" s="167" t="s">
        <v>1573</v>
      </c>
      <c r="E182" s="168" t="s">
        <v>426</v>
      </c>
      <c r="F182" s="169" t="s">
        <v>427</v>
      </c>
      <c r="G182" s="170" t="s">
        <v>1676</v>
      </c>
      <c r="H182" s="171">
        <v>3.0000000000000001E-3</v>
      </c>
      <c r="I182" s="172"/>
      <c r="J182" s="172">
        <f>ROUND(I182*H182,2)</f>
        <v>0</v>
      </c>
      <c r="K182" s="173"/>
      <c r="L182" s="174"/>
      <c r="M182" s="175" t="s">
        <v>1214</v>
      </c>
      <c r="N182" s="176" t="s">
        <v>1250</v>
      </c>
      <c r="O182" s="139">
        <v>0</v>
      </c>
      <c r="P182" s="139">
        <f>O182*H182</f>
        <v>0</v>
      </c>
      <c r="Q182" s="139">
        <v>1</v>
      </c>
      <c r="R182" s="139">
        <f>Q182*H182</f>
        <v>3.0000000000000001E-3</v>
      </c>
      <c r="S182" s="139">
        <v>0</v>
      </c>
      <c r="T182" s="140">
        <f>S182*H182</f>
        <v>0</v>
      </c>
      <c r="AR182" s="141" t="s">
        <v>1572</v>
      </c>
      <c r="AT182" s="141" t="s">
        <v>1573</v>
      </c>
      <c r="AU182" s="141" t="s">
        <v>1295</v>
      </c>
      <c r="AY182" s="17" t="s">
        <v>1382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1293</v>
      </c>
      <c r="BK182" s="142">
        <f>ROUND(I182*H182,2)</f>
        <v>0</v>
      </c>
      <c r="BL182" s="17" t="s">
        <v>1480</v>
      </c>
      <c r="BM182" s="141" t="s">
        <v>527</v>
      </c>
    </row>
    <row r="183" spans="2:65" s="12" customFormat="1">
      <c r="B183" s="143"/>
      <c r="D183" s="144" t="s">
        <v>1398</v>
      </c>
      <c r="F183" s="146" t="s">
        <v>528</v>
      </c>
      <c r="H183" s="147">
        <v>3.0000000000000001E-3</v>
      </c>
      <c r="L183" s="143"/>
      <c r="M183" s="148"/>
      <c r="T183" s="149"/>
      <c r="AT183" s="145" t="s">
        <v>1398</v>
      </c>
      <c r="AU183" s="145" t="s">
        <v>1295</v>
      </c>
      <c r="AV183" s="12" t="s">
        <v>1295</v>
      </c>
      <c r="AW183" s="12" t="s">
        <v>1216</v>
      </c>
      <c r="AX183" s="12" t="s">
        <v>1293</v>
      </c>
      <c r="AY183" s="145" t="s">
        <v>1382</v>
      </c>
    </row>
    <row r="184" spans="2:65" s="1" customFormat="1" ht="24.2" customHeight="1">
      <c r="B184" s="129"/>
      <c r="C184" s="130" t="s">
        <v>1554</v>
      </c>
      <c r="D184" s="130" t="s">
        <v>1384</v>
      </c>
      <c r="E184" s="131" t="s">
        <v>430</v>
      </c>
      <c r="F184" s="132" t="s">
        <v>431</v>
      </c>
      <c r="G184" s="133" t="s">
        <v>1396</v>
      </c>
      <c r="H184" s="134">
        <v>1.61</v>
      </c>
      <c r="I184" s="135"/>
      <c r="J184" s="135">
        <f>ROUND(I184*H184,2)</f>
        <v>0</v>
      </c>
      <c r="K184" s="136"/>
      <c r="L184" s="29"/>
      <c r="M184" s="137" t="s">
        <v>1214</v>
      </c>
      <c r="N184" s="138" t="s">
        <v>1250</v>
      </c>
      <c r="O184" s="139">
        <v>0.222</v>
      </c>
      <c r="P184" s="139">
        <f>O184*H184</f>
        <v>0.35742000000000002</v>
      </c>
      <c r="Q184" s="139">
        <v>4.0000000000000002E-4</v>
      </c>
      <c r="R184" s="139">
        <f>Q184*H184</f>
        <v>6.4400000000000004E-4</v>
      </c>
      <c r="S184" s="139">
        <v>0</v>
      </c>
      <c r="T184" s="140">
        <f>S184*H184</f>
        <v>0</v>
      </c>
      <c r="AR184" s="141" t="s">
        <v>1480</v>
      </c>
      <c r="AT184" s="141" t="s">
        <v>1384</v>
      </c>
      <c r="AU184" s="141" t="s">
        <v>1295</v>
      </c>
      <c r="AY184" s="17" t="s">
        <v>1382</v>
      </c>
      <c r="BE184" s="142">
        <f>IF(N184="základní",J184,0)</f>
        <v>0</v>
      </c>
      <c r="BF184" s="142">
        <f>IF(N184="snížená",J184,0)</f>
        <v>0</v>
      </c>
      <c r="BG184" s="142">
        <f>IF(N184="zákl. přenesená",J184,0)</f>
        <v>0</v>
      </c>
      <c r="BH184" s="142">
        <f>IF(N184="sníž. přenesená",J184,0)</f>
        <v>0</v>
      </c>
      <c r="BI184" s="142">
        <f>IF(N184="nulová",J184,0)</f>
        <v>0</v>
      </c>
      <c r="BJ184" s="17" t="s">
        <v>1293</v>
      </c>
      <c r="BK184" s="142">
        <f>ROUND(I184*H184,2)</f>
        <v>0</v>
      </c>
      <c r="BL184" s="17" t="s">
        <v>1480</v>
      </c>
      <c r="BM184" s="141" t="s">
        <v>529</v>
      </c>
    </row>
    <row r="185" spans="2:65" s="12" customFormat="1">
      <c r="B185" s="143"/>
      <c r="D185" s="144" t="s">
        <v>1398</v>
      </c>
      <c r="E185" s="145" t="s">
        <v>1214</v>
      </c>
      <c r="F185" s="146" t="s">
        <v>530</v>
      </c>
      <c r="H185" s="147">
        <v>1.61</v>
      </c>
      <c r="L185" s="143"/>
      <c r="M185" s="148"/>
      <c r="T185" s="149"/>
      <c r="AT185" s="145" t="s">
        <v>1398</v>
      </c>
      <c r="AU185" s="145" t="s">
        <v>1295</v>
      </c>
      <c r="AV185" s="12" t="s">
        <v>1295</v>
      </c>
      <c r="AW185" s="12" t="s">
        <v>1241</v>
      </c>
      <c r="AX185" s="12" t="s">
        <v>1293</v>
      </c>
      <c r="AY185" s="145" t="s">
        <v>1382</v>
      </c>
    </row>
    <row r="186" spans="2:65" s="1" customFormat="1" ht="37.9" customHeight="1">
      <c r="B186" s="129"/>
      <c r="C186" s="167" t="s">
        <v>1558</v>
      </c>
      <c r="D186" s="167" t="s">
        <v>1573</v>
      </c>
      <c r="E186" s="168" t="s">
        <v>436</v>
      </c>
      <c r="F186" s="169" t="s">
        <v>437</v>
      </c>
      <c r="G186" s="170" t="s">
        <v>1396</v>
      </c>
      <c r="H186" s="171">
        <v>1.966</v>
      </c>
      <c r="I186" s="172"/>
      <c r="J186" s="172">
        <f>ROUND(I186*H186,2)</f>
        <v>0</v>
      </c>
      <c r="K186" s="173"/>
      <c r="L186" s="174"/>
      <c r="M186" s="175" t="s">
        <v>1214</v>
      </c>
      <c r="N186" s="176" t="s">
        <v>1250</v>
      </c>
      <c r="O186" s="139">
        <v>0</v>
      </c>
      <c r="P186" s="139">
        <f>O186*H186</f>
        <v>0</v>
      </c>
      <c r="Q186" s="139">
        <v>4.4999999999999997E-3</v>
      </c>
      <c r="R186" s="139">
        <f>Q186*H186</f>
        <v>8.846999999999999E-3</v>
      </c>
      <c r="S186" s="139">
        <v>0</v>
      </c>
      <c r="T186" s="140">
        <f>S186*H186</f>
        <v>0</v>
      </c>
      <c r="AR186" s="141" t="s">
        <v>1572</v>
      </c>
      <c r="AT186" s="141" t="s">
        <v>1573</v>
      </c>
      <c r="AU186" s="141" t="s">
        <v>1295</v>
      </c>
      <c r="AY186" s="17" t="s">
        <v>1382</v>
      </c>
      <c r="BE186" s="142">
        <f>IF(N186="základní",J186,0)</f>
        <v>0</v>
      </c>
      <c r="BF186" s="142">
        <f>IF(N186="snížená",J186,0)</f>
        <v>0</v>
      </c>
      <c r="BG186" s="142">
        <f>IF(N186="zákl. přenesená",J186,0)</f>
        <v>0</v>
      </c>
      <c r="BH186" s="142">
        <f>IF(N186="sníž. přenesená",J186,0)</f>
        <v>0</v>
      </c>
      <c r="BI186" s="142">
        <f>IF(N186="nulová",J186,0)</f>
        <v>0</v>
      </c>
      <c r="BJ186" s="17" t="s">
        <v>1293</v>
      </c>
      <c r="BK186" s="142">
        <f>ROUND(I186*H186,2)</f>
        <v>0</v>
      </c>
      <c r="BL186" s="17" t="s">
        <v>1480</v>
      </c>
      <c r="BM186" s="141" t="s">
        <v>531</v>
      </c>
    </row>
    <row r="187" spans="2:65" s="12" customFormat="1">
      <c r="B187" s="143"/>
      <c r="D187" s="144" t="s">
        <v>1398</v>
      </c>
      <c r="F187" s="146" t="s">
        <v>532</v>
      </c>
      <c r="H187" s="147">
        <v>1.966</v>
      </c>
      <c r="L187" s="143"/>
      <c r="M187" s="148"/>
      <c r="T187" s="149"/>
      <c r="AT187" s="145" t="s">
        <v>1398</v>
      </c>
      <c r="AU187" s="145" t="s">
        <v>1295</v>
      </c>
      <c r="AV187" s="12" t="s">
        <v>1295</v>
      </c>
      <c r="AW187" s="12" t="s">
        <v>1216</v>
      </c>
      <c r="AX187" s="12" t="s">
        <v>1293</v>
      </c>
      <c r="AY187" s="145" t="s">
        <v>1382</v>
      </c>
    </row>
    <row r="188" spans="2:65" s="1" customFormat="1" ht="49.15" customHeight="1">
      <c r="B188" s="129"/>
      <c r="C188" s="130" t="s">
        <v>1563</v>
      </c>
      <c r="D188" s="130" t="s">
        <v>1384</v>
      </c>
      <c r="E188" s="131" t="s">
        <v>440</v>
      </c>
      <c r="F188" s="132" t="s">
        <v>533</v>
      </c>
      <c r="G188" s="133" t="s">
        <v>1676</v>
      </c>
      <c r="H188" s="134">
        <v>1.2999999999999999E-2</v>
      </c>
      <c r="I188" s="135"/>
      <c r="J188" s="135">
        <f>ROUND(I188*H188,2)</f>
        <v>0</v>
      </c>
      <c r="K188" s="136"/>
      <c r="L188" s="29"/>
      <c r="M188" s="180" t="s">
        <v>1214</v>
      </c>
      <c r="N188" s="181" t="s">
        <v>1250</v>
      </c>
      <c r="O188" s="182">
        <v>1.5669999999999999</v>
      </c>
      <c r="P188" s="182">
        <f>O188*H188</f>
        <v>2.0370999999999997E-2</v>
      </c>
      <c r="Q188" s="182">
        <v>0</v>
      </c>
      <c r="R188" s="182">
        <f>Q188*H188</f>
        <v>0</v>
      </c>
      <c r="S188" s="182">
        <v>0</v>
      </c>
      <c r="T188" s="183">
        <f>S188*H188</f>
        <v>0</v>
      </c>
      <c r="AR188" s="141" t="s">
        <v>1480</v>
      </c>
      <c r="AT188" s="141" t="s">
        <v>1384</v>
      </c>
      <c r="AU188" s="141" t="s">
        <v>1295</v>
      </c>
      <c r="AY188" s="17" t="s">
        <v>1382</v>
      </c>
      <c r="BE188" s="142">
        <f>IF(N188="základní",J188,0)</f>
        <v>0</v>
      </c>
      <c r="BF188" s="142">
        <f>IF(N188="snížená",J188,0)</f>
        <v>0</v>
      </c>
      <c r="BG188" s="142">
        <f>IF(N188="zákl. přenesená",J188,0)</f>
        <v>0</v>
      </c>
      <c r="BH188" s="142">
        <f>IF(N188="sníž. přenesená",J188,0)</f>
        <v>0</v>
      </c>
      <c r="BI188" s="142">
        <f>IF(N188="nulová",J188,0)</f>
        <v>0</v>
      </c>
      <c r="BJ188" s="17" t="s">
        <v>1293</v>
      </c>
      <c r="BK188" s="142">
        <f>ROUND(I188*H188,2)</f>
        <v>0</v>
      </c>
      <c r="BL188" s="17" t="s">
        <v>1480</v>
      </c>
      <c r="BM188" s="141" t="s">
        <v>534</v>
      </c>
    </row>
    <row r="189" spans="2:65" s="1" customFormat="1" ht="6.95" customHeight="1">
      <c r="B189" s="41"/>
      <c r="C189" s="42"/>
      <c r="D189" s="42"/>
      <c r="E189" s="42"/>
      <c r="F189" s="42"/>
      <c r="G189" s="42"/>
      <c r="H189" s="42"/>
      <c r="I189" s="42"/>
      <c r="J189" s="42"/>
      <c r="K189" s="42"/>
      <c r="L189" s="29"/>
    </row>
  </sheetData>
  <autoFilter ref="C128:K188" xr:uid="{00000000-0009-0000-0000-000003000000}"/>
  <mergeCells count="12">
    <mergeCell ref="E121:H121"/>
    <mergeCell ref="E119:H119"/>
    <mergeCell ref="L2:V2"/>
    <mergeCell ref="E85:H85"/>
    <mergeCell ref="E87:H87"/>
    <mergeCell ref="E89:H89"/>
    <mergeCell ref="E117:H117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2"/>
  <sheetViews>
    <sheetView showGridLines="0" topLeftCell="A118" workbookViewId="0">
      <selection activeCell="I122" sqref="I122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1307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1348</v>
      </c>
      <c r="L8" s="29"/>
    </row>
    <row r="9" spans="2:46" s="1" customFormat="1" ht="16.5" customHeight="1">
      <c r="B9" s="29"/>
      <c r="E9" s="359" t="s">
        <v>535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1229</v>
      </c>
      <c r="F11" s="24" t="s">
        <v>1214</v>
      </c>
      <c r="I11" s="26" t="s">
        <v>1230</v>
      </c>
      <c r="J11" s="24" t="s">
        <v>1214</v>
      </c>
      <c r="L11" s="29"/>
    </row>
    <row r="12" spans="2:46" s="1" customFormat="1" ht="12" customHeight="1">
      <c r="B12" s="29"/>
      <c r="D12" s="26" t="s">
        <v>1231</v>
      </c>
      <c r="F12" s="24" t="s">
        <v>1236</v>
      </c>
      <c r="I12" s="26" t="s">
        <v>1233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1234</v>
      </c>
      <c r="I14" s="26" t="s">
        <v>1235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1237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1238</v>
      </c>
      <c r="I17" s="26" t="s">
        <v>1235</v>
      </c>
      <c r="J17" s="24" t="str">
        <f>'Rekapitulace stavby'!AN13</f>
        <v/>
      </c>
      <c r="L17" s="29"/>
    </row>
    <row r="18" spans="2:12" s="1" customFormat="1" ht="18" customHeight="1">
      <c r="B18" s="29"/>
      <c r="E18" s="368" t="str">
        <f>'Rekapitulace stavby'!E14</f>
        <v xml:space="preserve"> </v>
      </c>
      <c r="F18" s="368"/>
      <c r="G18" s="368"/>
      <c r="H18" s="368"/>
      <c r="I18" s="26" t="s">
        <v>1237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1239</v>
      </c>
      <c r="I20" s="26" t="s">
        <v>1235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1237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1242</v>
      </c>
      <c r="I23" s="26" t="s">
        <v>1235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1237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1244</v>
      </c>
      <c r="L26" s="29"/>
    </row>
    <row r="27" spans="2:12" s="7" customFormat="1" ht="16.5" customHeight="1">
      <c r="B27" s="89"/>
      <c r="E27" s="371" t="s">
        <v>1214</v>
      </c>
      <c r="F27" s="371"/>
      <c r="G27" s="371"/>
      <c r="H27" s="371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1245</v>
      </c>
      <c r="J30" s="61">
        <f>ROUND(J118,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1247</v>
      </c>
      <c r="I32" s="32" t="s">
        <v>1246</v>
      </c>
      <c r="J32" s="32" t="s">
        <v>1248</v>
      </c>
      <c r="L32" s="29"/>
    </row>
    <row r="33" spans="2:12" s="1" customFormat="1" ht="14.45" customHeight="1">
      <c r="B33" s="29"/>
      <c r="D33" s="91" t="s">
        <v>1249</v>
      </c>
      <c r="E33" s="26" t="s">
        <v>1250</v>
      </c>
      <c r="F33" s="81">
        <f>ROUND((SUM(BE118:BE121)),  2)</f>
        <v>0</v>
      </c>
      <c r="I33" s="92">
        <v>0.21</v>
      </c>
      <c r="J33" s="81">
        <f>ROUND(((SUM(BE118:BE121))*I33),  2)</f>
        <v>0</v>
      </c>
      <c r="L33" s="29"/>
    </row>
    <row r="34" spans="2:12" s="1" customFormat="1" ht="14.45" customHeight="1">
      <c r="B34" s="29"/>
      <c r="E34" s="26" t="s">
        <v>1251</v>
      </c>
      <c r="F34" s="81">
        <f>ROUND((SUM(BF118:BF121)),  2)</f>
        <v>0</v>
      </c>
      <c r="I34" s="92">
        <v>0.12</v>
      </c>
      <c r="J34" s="81">
        <f>ROUND(((SUM(BF118:BF121))*I34),  2)</f>
        <v>0</v>
      </c>
      <c r="L34" s="29"/>
    </row>
    <row r="35" spans="2:12" s="1" customFormat="1" ht="14.45" hidden="1" customHeight="1">
      <c r="B35" s="29"/>
      <c r="E35" s="26" t="s">
        <v>1252</v>
      </c>
      <c r="F35" s="81">
        <f>ROUND((SUM(BG118:BG121)),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1253</v>
      </c>
      <c r="F36" s="81">
        <f>ROUND((SUM(BH118:BH121)),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1254</v>
      </c>
      <c r="F37" s="81">
        <f>ROUND((SUM(BI118:BI121)),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1255</v>
      </c>
      <c r="E39" s="36"/>
      <c r="F39" s="36"/>
      <c r="G39" s="93" t="s">
        <v>1256</v>
      </c>
      <c r="H39" s="37" t="s">
        <v>1257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1350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1227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1348</v>
      </c>
      <c r="L86" s="29"/>
    </row>
    <row r="87" spans="2:47" s="1" customFormat="1" ht="16.5" customHeight="1">
      <c r="B87" s="29"/>
      <c r="E87" s="359" t="str">
        <f>E9</f>
        <v>SO_03 - NN Přípojka k ČS1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1231</v>
      </c>
      <c r="F89" s="24" t="str">
        <f>F12</f>
        <v xml:space="preserve"> </v>
      </c>
      <c r="I89" s="26" t="s">
        <v>1233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1234</v>
      </c>
      <c r="F91" s="24" t="str">
        <f>E15</f>
        <v xml:space="preserve"> </v>
      </c>
      <c r="I91" s="26" t="s">
        <v>1239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1238</v>
      </c>
      <c r="F92" s="24" t="str">
        <f>IF(E18="","",E18)</f>
        <v xml:space="preserve"> </v>
      </c>
      <c r="I92" s="26" t="s">
        <v>1242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1351</v>
      </c>
      <c r="D94" s="34"/>
      <c r="E94" s="34"/>
      <c r="F94" s="34"/>
      <c r="G94" s="34"/>
      <c r="H94" s="34"/>
      <c r="I94" s="34"/>
      <c r="J94" s="99" t="s">
        <v>1352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1353</v>
      </c>
      <c r="J96" s="61">
        <f>J118</f>
        <v>0</v>
      </c>
      <c r="L96" s="29"/>
      <c r="AU96" s="17" t="s">
        <v>1354</v>
      </c>
    </row>
    <row r="97" spans="2:12" s="8" customFormat="1" ht="24.95" customHeight="1">
      <c r="B97" s="101"/>
      <c r="D97" s="102" t="s">
        <v>1355</v>
      </c>
      <c r="E97" s="103"/>
      <c r="F97" s="103"/>
      <c r="G97" s="103"/>
      <c r="H97" s="103"/>
      <c r="I97" s="103"/>
      <c r="J97" s="104">
        <f>J119</f>
        <v>0</v>
      </c>
      <c r="L97" s="101"/>
    </row>
    <row r="98" spans="2:12" s="9" customFormat="1" ht="19.899999999999999" customHeight="1">
      <c r="B98" s="105"/>
      <c r="D98" s="106" t="s">
        <v>283</v>
      </c>
      <c r="E98" s="107"/>
      <c r="F98" s="107"/>
      <c r="G98" s="107"/>
      <c r="H98" s="107"/>
      <c r="I98" s="107"/>
      <c r="J98" s="108">
        <f>J120</f>
        <v>0</v>
      </c>
      <c r="L98" s="105"/>
    </row>
    <row r="99" spans="2:12" s="1" customFormat="1" ht="21.75" customHeight="1">
      <c r="B99" s="29"/>
      <c r="L99" s="29"/>
    </row>
    <row r="100" spans="2:12" s="1" customFormat="1" ht="6.95" customHeight="1"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29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29"/>
    </row>
    <row r="105" spans="2:12" s="1" customFormat="1" ht="24.95" customHeight="1">
      <c r="B105" s="29"/>
      <c r="C105" s="21" t="s">
        <v>1367</v>
      </c>
      <c r="L105" s="29"/>
    </row>
    <row r="106" spans="2:12" s="1" customFormat="1" ht="6.95" customHeight="1">
      <c r="B106" s="29"/>
      <c r="L106" s="29"/>
    </row>
    <row r="107" spans="2:12" s="1" customFormat="1" ht="12" customHeight="1">
      <c r="B107" s="29"/>
      <c r="C107" s="26" t="s">
        <v>1227</v>
      </c>
      <c r="L107" s="29"/>
    </row>
    <row r="108" spans="2:12" s="1" customFormat="1" ht="16.5" customHeight="1">
      <c r="B108" s="29"/>
      <c r="E108" s="393" t="str">
        <f>E7</f>
        <v>Splašková kanalizace Dobrá Voda</v>
      </c>
      <c r="F108" s="394"/>
      <c r="G108" s="394"/>
      <c r="H108" s="394"/>
      <c r="L108" s="29"/>
    </row>
    <row r="109" spans="2:12" s="1" customFormat="1" ht="12" customHeight="1">
      <c r="B109" s="29"/>
      <c r="C109" s="26" t="s">
        <v>1348</v>
      </c>
      <c r="L109" s="29"/>
    </row>
    <row r="110" spans="2:12" s="1" customFormat="1" ht="16.5" customHeight="1">
      <c r="B110" s="29"/>
      <c r="E110" s="359" t="str">
        <f>E9</f>
        <v>SO_03 - NN Přípojka k ČS1</v>
      </c>
      <c r="F110" s="392"/>
      <c r="G110" s="392"/>
      <c r="H110" s="392"/>
      <c r="L110" s="29"/>
    </row>
    <row r="111" spans="2:12" s="1" customFormat="1" ht="6.95" customHeight="1">
      <c r="B111" s="29"/>
      <c r="L111" s="29"/>
    </row>
    <row r="112" spans="2:12" s="1" customFormat="1" ht="12" customHeight="1">
      <c r="B112" s="29"/>
      <c r="C112" s="26" t="s">
        <v>1231</v>
      </c>
      <c r="F112" s="24" t="str">
        <f>F12</f>
        <v xml:space="preserve"> </v>
      </c>
      <c r="I112" s="26" t="s">
        <v>1233</v>
      </c>
      <c r="J112" s="49">
        <f>IF(J12="","",J12)</f>
        <v>45740</v>
      </c>
      <c r="L112" s="29"/>
    </row>
    <row r="113" spans="2:65" s="1" customFormat="1" ht="6.95" customHeight="1">
      <c r="B113" s="29"/>
      <c r="L113" s="29"/>
    </row>
    <row r="114" spans="2:65" s="1" customFormat="1" ht="15.2" customHeight="1">
      <c r="B114" s="29"/>
      <c r="C114" s="26" t="s">
        <v>1234</v>
      </c>
      <c r="F114" s="24" t="str">
        <f>E15</f>
        <v xml:space="preserve"> </v>
      </c>
      <c r="I114" s="26" t="s">
        <v>1239</v>
      </c>
      <c r="J114" s="27" t="str">
        <f>E21</f>
        <v>Ing. Martin Herman</v>
      </c>
      <c r="L114" s="29"/>
    </row>
    <row r="115" spans="2:65" s="1" customFormat="1" ht="25.7" customHeight="1">
      <c r="B115" s="29"/>
      <c r="C115" s="26" t="s">
        <v>1238</v>
      </c>
      <c r="F115" s="24" t="str">
        <f>IF(E18="","",E18)</f>
        <v xml:space="preserve"> </v>
      </c>
      <c r="I115" s="26" t="s">
        <v>1242</v>
      </c>
      <c r="J115" s="27" t="str">
        <f>E24</f>
        <v>VIS s.r.o. Hradec Králové, Dita Paštová</v>
      </c>
      <c r="L115" s="29"/>
    </row>
    <row r="116" spans="2:65" s="1" customFormat="1" ht="10.35" customHeight="1">
      <c r="B116" s="29"/>
      <c r="L116" s="29"/>
    </row>
    <row r="117" spans="2:65" s="10" customFormat="1" ht="29.25" customHeight="1">
      <c r="B117" s="109"/>
      <c r="C117" s="110" t="s">
        <v>1368</v>
      </c>
      <c r="D117" s="111" t="s">
        <v>1270</v>
      </c>
      <c r="E117" s="111" t="s">
        <v>1266</v>
      </c>
      <c r="F117" s="111" t="s">
        <v>1267</v>
      </c>
      <c r="G117" s="111" t="s">
        <v>1369</v>
      </c>
      <c r="H117" s="111" t="s">
        <v>1370</v>
      </c>
      <c r="I117" s="111" t="s">
        <v>1371</v>
      </c>
      <c r="J117" s="112" t="s">
        <v>1352</v>
      </c>
      <c r="K117" s="113" t="s">
        <v>1372</v>
      </c>
      <c r="L117" s="109"/>
      <c r="M117" s="54" t="s">
        <v>1214</v>
      </c>
      <c r="N117" s="55" t="s">
        <v>1249</v>
      </c>
      <c r="O117" s="55" t="s">
        <v>1373</v>
      </c>
      <c r="P117" s="55" t="s">
        <v>1374</v>
      </c>
      <c r="Q117" s="55" t="s">
        <v>1375</v>
      </c>
      <c r="R117" s="55" t="s">
        <v>1376</v>
      </c>
      <c r="S117" s="55" t="s">
        <v>1377</v>
      </c>
      <c r="T117" s="56" t="s">
        <v>1378</v>
      </c>
    </row>
    <row r="118" spans="2:65" s="1" customFormat="1" ht="22.9" customHeight="1">
      <c r="B118" s="29"/>
      <c r="C118" s="59" t="s">
        <v>1379</v>
      </c>
      <c r="J118" s="114">
        <f>BK118</f>
        <v>0</v>
      </c>
      <c r="L118" s="29"/>
      <c r="M118" s="57"/>
      <c r="N118" s="50"/>
      <c r="O118" s="50"/>
      <c r="P118" s="115">
        <f>P119</f>
        <v>0</v>
      </c>
      <c r="Q118" s="50"/>
      <c r="R118" s="115">
        <f>R119</f>
        <v>0</v>
      </c>
      <c r="S118" s="50"/>
      <c r="T118" s="116">
        <f>T119</f>
        <v>0</v>
      </c>
      <c r="AT118" s="17" t="s">
        <v>1284</v>
      </c>
      <c r="AU118" s="17" t="s">
        <v>1354</v>
      </c>
      <c r="BK118" s="117">
        <f>BK119</f>
        <v>0</v>
      </c>
    </row>
    <row r="119" spans="2:65" s="11" customFormat="1" ht="25.9" customHeight="1">
      <c r="B119" s="118"/>
      <c r="D119" s="119" t="s">
        <v>1284</v>
      </c>
      <c r="E119" s="120" t="s">
        <v>1380</v>
      </c>
      <c r="F119" s="120" t="s">
        <v>1381</v>
      </c>
      <c r="J119" s="121">
        <f>BK119</f>
        <v>0</v>
      </c>
      <c r="L119" s="118"/>
      <c r="M119" s="122"/>
      <c r="P119" s="123">
        <f>P120</f>
        <v>0</v>
      </c>
      <c r="R119" s="123">
        <f>R120</f>
        <v>0</v>
      </c>
      <c r="T119" s="124">
        <f>T120</f>
        <v>0</v>
      </c>
      <c r="AR119" s="119" t="s">
        <v>1293</v>
      </c>
      <c r="AT119" s="125" t="s">
        <v>1284</v>
      </c>
      <c r="AU119" s="125" t="s">
        <v>1285</v>
      </c>
      <c r="AY119" s="119" t="s">
        <v>1382</v>
      </c>
      <c r="BK119" s="126">
        <f>BK120</f>
        <v>0</v>
      </c>
    </row>
    <row r="120" spans="2:65" s="11" customFormat="1" ht="22.9" customHeight="1">
      <c r="B120" s="118"/>
      <c r="D120" s="119" t="s">
        <v>1284</v>
      </c>
      <c r="E120" s="127" t="s">
        <v>1293</v>
      </c>
      <c r="F120" s="127" t="s">
        <v>287</v>
      </c>
      <c r="J120" s="128">
        <f>BK120</f>
        <v>0</v>
      </c>
      <c r="L120" s="118"/>
      <c r="M120" s="122"/>
      <c r="P120" s="123">
        <f>P121</f>
        <v>0</v>
      </c>
      <c r="R120" s="123">
        <f>R121</f>
        <v>0</v>
      </c>
      <c r="T120" s="124">
        <f>T121</f>
        <v>0</v>
      </c>
      <c r="AR120" s="119" t="s">
        <v>1293</v>
      </c>
      <c r="AT120" s="125" t="s">
        <v>1284</v>
      </c>
      <c r="AU120" s="125" t="s">
        <v>1293</v>
      </c>
      <c r="AY120" s="119" t="s">
        <v>1382</v>
      </c>
      <c r="BK120" s="126">
        <f>BK121</f>
        <v>0</v>
      </c>
    </row>
    <row r="121" spans="2:65" s="1" customFormat="1" ht="16.5" customHeight="1">
      <c r="B121" s="129"/>
      <c r="C121" s="130" t="s">
        <v>1293</v>
      </c>
      <c r="D121" s="130" t="s">
        <v>1384</v>
      </c>
      <c r="E121" s="131" t="s">
        <v>1293</v>
      </c>
      <c r="F121" s="132" t="s">
        <v>77</v>
      </c>
      <c r="G121" s="133" t="s">
        <v>2102</v>
      </c>
      <c r="H121" s="134">
        <v>1</v>
      </c>
      <c r="I121" s="135">
        <f>NN!F77</f>
        <v>0</v>
      </c>
      <c r="J121" s="135">
        <f>ROUND(I121*H121,2)</f>
        <v>0</v>
      </c>
      <c r="K121" s="136"/>
      <c r="L121" s="29"/>
      <c r="M121" s="180" t="s">
        <v>1214</v>
      </c>
      <c r="N121" s="181" t="s">
        <v>1250</v>
      </c>
      <c r="O121" s="182">
        <v>0</v>
      </c>
      <c r="P121" s="182">
        <f>O121*H121</f>
        <v>0</v>
      </c>
      <c r="Q121" s="182">
        <v>0</v>
      </c>
      <c r="R121" s="182">
        <f>Q121*H121</f>
        <v>0</v>
      </c>
      <c r="S121" s="182">
        <v>0</v>
      </c>
      <c r="T121" s="183">
        <f>S121*H121</f>
        <v>0</v>
      </c>
      <c r="AR121" s="141" t="s">
        <v>1388</v>
      </c>
      <c r="AT121" s="141" t="s">
        <v>1384</v>
      </c>
      <c r="AU121" s="141" t="s">
        <v>1295</v>
      </c>
      <c r="AY121" s="17" t="s">
        <v>1382</v>
      </c>
      <c r="BE121" s="142">
        <f>IF(N121="základní",J121,0)</f>
        <v>0</v>
      </c>
      <c r="BF121" s="142">
        <f>IF(N121="snížená",J121,0)</f>
        <v>0</v>
      </c>
      <c r="BG121" s="142">
        <f>IF(N121="zákl. přenesená",J121,0)</f>
        <v>0</v>
      </c>
      <c r="BH121" s="142">
        <f>IF(N121="sníž. přenesená",J121,0)</f>
        <v>0</v>
      </c>
      <c r="BI121" s="142">
        <f>IF(N121="nulová",J121,0)</f>
        <v>0</v>
      </c>
      <c r="BJ121" s="17" t="s">
        <v>1293</v>
      </c>
      <c r="BK121" s="142">
        <f>ROUND(I121*H121,2)</f>
        <v>0</v>
      </c>
      <c r="BL121" s="17" t="s">
        <v>1388</v>
      </c>
      <c r="BM121" s="141" t="s">
        <v>536</v>
      </c>
    </row>
    <row r="122" spans="2:65" s="1" customFormat="1" ht="6.95" customHeight="1"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29"/>
    </row>
  </sheetData>
  <autoFilter ref="C117:K121" xr:uid="{00000000-0009-0000-0000-000004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77"/>
  <sheetViews>
    <sheetView topLeftCell="A54" workbookViewId="0">
      <selection activeCell="L50" sqref="L50"/>
    </sheetView>
  </sheetViews>
  <sheetFormatPr defaultColWidth="10.6640625" defaultRowHeight="15"/>
  <cols>
    <col min="1" max="1" width="10.6640625" style="193"/>
    <col min="2" max="2" width="51.83203125" style="193" customWidth="1"/>
    <col min="3" max="3" width="7.5" style="193" customWidth="1"/>
    <col min="4" max="16384" width="10.6640625" style="193"/>
  </cols>
  <sheetData>
    <row r="1" spans="2:6">
      <c r="B1" s="189" t="s">
        <v>32</v>
      </c>
      <c r="C1" s="190"/>
      <c r="D1" s="191"/>
      <c r="E1" s="192"/>
      <c r="F1" s="192" t="s">
        <v>33</v>
      </c>
    </row>
    <row r="2" spans="2:6">
      <c r="B2" s="189"/>
      <c r="C2" s="190"/>
      <c r="D2" s="191"/>
      <c r="E2" s="192"/>
      <c r="F2" s="192"/>
    </row>
    <row r="3" spans="2:6" ht="15.75">
      <c r="B3" s="194" t="s">
        <v>34</v>
      </c>
      <c r="C3" s="195"/>
      <c r="D3" s="196"/>
      <c r="E3" s="192"/>
      <c r="F3" s="192"/>
    </row>
    <row r="4" spans="2:6">
      <c r="C4" s="195"/>
      <c r="D4" s="197"/>
      <c r="E4" s="198"/>
      <c r="F4" s="192"/>
    </row>
    <row r="5" spans="2:6">
      <c r="B5" s="199" t="s">
        <v>35</v>
      </c>
      <c r="C5" s="190"/>
      <c r="D5" s="190"/>
      <c r="E5" s="192"/>
      <c r="F5" s="192"/>
    </row>
    <row r="6" spans="2:6">
      <c r="B6" s="189" t="s">
        <v>36</v>
      </c>
      <c r="C6" s="190" t="s">
        <v>1458</v>
      </c>
      <c r="D6" s="190">
        <v>25</v>
      </c>
      <c r="E6" s="192"/>
      <c r="F6" s="192">
        <f t="shared" ref="F6:F14" si="0">D6*E6</f>
        <v>0</v>
      </c>
    </row>
    <row r="7" spans="2:6">
      <c r="B7" s="199" t="s">
        <v>37</v>
      </c>
      <c r="C7" s="195" t="s">
        <v>1138</v>
      </c>
      <c r="D7" s="197">
        <v>1</v>
      </c>
      <c r="E7" s="198"/>
      <c r="F7" s="192">
        <f t="shared" si="0"/>
        <v>0</v>
      </c>
    </row>
    <row r="8" spans="2:6">
      <c r="B8" s="199" t="s">
        <v>38</v>
      </c>
      <c r="C8" s="195" t="s">
        <v>1458</v>
      </c>
      <c r="D8" s="197">
        <v>25</v>
      </c>
      <c r="E8" s="198"/>
      <c r="F8" s="192">
        <f t="shared" si="0"/>
        <v>0</v>
      </c>
    </row>
    <row r="9" spans="2:6">
      <c r="B9" s="199" t="s">
        <v>39</v>
      </c>
      <c r="C9" s="195" t="s">
        <v>1503</v>
      </c>
      <c r="D9" s="197">
        <v>0.1</v>
      </c>
      <c r="E9" s="198"/>
      <c r="F9" s="192">
        <f t="shared" si="0"/>
        <v>0</v>
      </c>
    </row>
    <row r="10" spans="2:6">
      <c r="B10" s="199" t="s">
        <v>40</v>
      </c>
      <c r="C10" s="195" t="s">
        <v>1458</v>
      </c>
      <c r="D10" s="197">
        <v>25</v>
      </c>
      <c r="E10" s="198"/>
      <c r="F10" s="192">
        <f t="shared" si="0"/>
        <v>0</v>
      </c>
    </row>
    <row r="11" spans="2:6">
      <c r="B11" s="199" t="s">
        <v>41</v>
      </c>
      <c r="C11" s="195" t="s">
        <v>1138</v>
      </c>
      <c r="D11" s="197">
        <v>3</v>
      </c>
      <c r="E11" s="198"/>
      <c r="F11" s="192">
        <f t="shared" si="0"/>
        <v>0</v>
      </c>
    </row>
    <row r="12" spans="2:6">
      <c r="B12" s="199" t="s">
        <v>42</v>
      </c>
      <c r="C12" s="195" t="s">
        <v>1138</v>
      </c>
      <c r="D12" s="197">
        <v>2</v>
      </c>
      <c r="E12" s="198"/>
      <c r="F12" s="192">
        <f t="shared" si="0"/>
        <v>0</v>
      </c>
    </row>
    <row r="13" spans="2:6">
      <c r="B13" s="199" t="s">
        <v>43</v>
      </c>
      <c r="C13" s="195" t="s">
        <v>1138</v>
      </c>
      <c r="D13" s="197">
        <v>1</v>
      </c>
      <c r="E13" s="198"/>
      <c r="F13" s="192">
        <f t="shared" si="0"/>
        <v>0</v>
      </c>
    </row>
    <row r="14" spans="2:6">
      <c r="B14" s="199" t="s">
        <v>44</v>
      </c>
      <c r="C14" s="195" t="s">
        <v>1458</v>
      </c>
      <c r="D14" s="197">
        <v>20</v>
      </c>
      <c r="E14" s="198"/>
      <c r="F14" s="192">
        <f t="shared" si="0"/>
        <v>0</v>
      </c>
    </row>
    <row r="15" spans="2:6">
      <c r="B15" s="200" t="s">
        <v>35</v>
      </c>
      <c r="C15" s="201"/>
      <c r="D15" s="201"/>
      <c r="E15" s="202"/>
      <c r="F15" s="202">
        <f>SUM(F6:F14)</f>
        <v>0</v>
      </c>
    </row>
    <row r="17" spans="2:6">
      <c r="B17" s="199"/>
      <c r="C17" s="190"/>
      <c r="D17" s="190"/>
      <c r="E17" s="192"/>
      <c r="F17" s="192"/>
    </row>
    <row r="18" spans="2:6">
      <c r="B18" s="189"/>
      <c r="C18" s="190"/>
      <c r="D18" s="191"/>
      <c r="E18" s="192"/>
      <c r="F18" s="192"/>
    </row>
    <row r="19" spans="2:6">
      <c r="B19" s="189"/>
      <c r="C19" s="190"/>
      <c r="D19" s="191"/>
      <c r="E19" s="192"/>
      <c r="F19" s="192"/>
    </row>
    <row r="20" spans="2:6">
      <c r="B20" s="203" t="s">
        <v>45</v>
      </c>
      <c r="C20" s="190"/>
      <c r="D20" s="190"/>
      <c r="E20" s="192"/>
      <c r="F20" s="192"/>
    </row>
    <row r="21" spans="2:6">
      <c r="B21" s="189" t="s">
        <v>46</v>
      </c>
      <c r="C21" s="190" t="s">
        <v>1458</v>
      </c>
      <c r="D21" s="190">
        <v>25</v>
      </c>
      <c r="E21" s="192"/>
      <c r="F21" s="192">
        <f t="shared" ref="F21:F32" si="1">D21*E21</f>
        <v>0</v>
      </c>
    </row>
    <row r="22" spans="2:6">
      <c r="B22" s="199" t="s">
        <v>47</v>
      </c>
      <c r="C22" s="195" t="s">
        <v>1458</v>
      </c>
      <c r="D22" s="197">
        <v>25</v>
      </c>
      <c r="E22" s="198"/>
      <c r="F22" s="192">
        <f t="shared" si="1"/>
        <v>0</v>
      </c>
    </row>
    <row r="23" spans="2:6">
      <c r="B23" s="199" t="s">
        <v>48</v>
      </c>
      <c r="C23" s="195" t="s">
        <v>1138</v>
      </c>
      <c r="D23" s="197">
        <v>8</v>
      </c>
      <c r="E23" s="198"/>
      <c r="F23" s="192">
        <f t="shared" si="1"/>
        <v>0</v>
      </c>
    </row>
    <row r="24" spans="2:6">
      <c r="B24" s="199" t="s">
        <v>49</v>
      </c>
      <c r="C24" s="190" t="s">
        <v>1138</v>
      </c>
      <c r="D24" s="197">
        <v>2</v>
      </c>
      <c r="E24" s="198"/>
      <c r="F24" s="192">
        <f t="shared" si="1"/>
        <v>0</v>
      </c>
    </row>
    <row r="25" spans="2:6">
      <c r="B25" s="199" t="s">
        <v>50</v>
      </c>
      <c r="C25" s="195" t="s">
        <v>1138</v>
      </c>
      <c r="D25" s="197">
        <v>3</v>
      </c>
      <c r="E25" s="198"/>
      <c r="F25" s="192">
        <f t="shared" si="1"/>
        <v>0</v>
      </c>
    </row>
    <row r="26" spans="2:6">
      <c r="B26" s="199" t="s">
        <v>42</v>
      </c>
      <c r="C26" s="195" t="s">
        <v>1138</v>
      </c>
      <c r="D26" s="197">
        <v>2</v>
      </c>
      <c r="E26" s="198"/>
      <c r="F26" s="192">
        <f t="shared" si="1"/>
        <v>0</v>
      </c>
    </row>
    <row r="27" spans="2:6">
      <c r="B27" s="199" t="s">
        <v>51</v>
      </c>
      <c r="C27" s="195" t="s">
        <v>1138</v>
      </c>
      <c r="D27" s="197">
        <v>1</v>
      </c>
      <c r="E27" s="198"/>
      <c r="F27" s="192">
        <f t="shared" si="1"/>
        <v>0</v>
      </c>
    </row>
    <row r="28" spans="2:6">
      <c r="B28" s="199" t="s">
        <v>52</v>
      </c>
      <c r="C28" s="195" t="s">
        <v>1138</v>
      </c>
      <c r="D28" s="197">
        <v>1</v>
      </c>
      <c r="E28" s="192"/>
      <c r="F28" s="192">
        <f t="shared" si="1"/>
        <v>0</v>
      </c>
    </row>
    <row r="29" spans="2:6">
      <c r="B29" s="199" t="s">
        <v>40</v>
      </c>
      <c r="C29" s="195" t="s">
        <v>1458</v>
      </c>
      <c r="D29" s="197">
        <v>25</v>
      </c>
      <c r="E29" s="198"/>
      <c r="F29" s="192">
        <f t="shared" si="1"/>
        <v>0</v>
      </c>
    </row>
    <row r="30" spans="2:6">
      <c r="B30" s="199" t="s">
        <v>53</v>
      </c>
      <c r="C30" s="195" t="s">
        <v>1458</v>
      </c>
      <c r="D30" s="197">
        <v>25</v>
      </c>
      <c r="E30" s="198"/>
      <c r="F30" s="192">
        <f t="shared" si="1"/>
        <v>0</v>
      </c>
    </row>
    <row r="31" spans="2:6">
      <c r="B31" s="199" t="s">
        <v>39</v>
      </c>
      <c r="C31" s="195" t="s">
        <v>1503</v>
      </c>
      <c r="D31" s="197">
        <v>0.1</v>
      </c>
      <c r="E31" s="198"/>
      <c r="F31" s="192">
        <f t="shared" si="1"/>
        <v>0</v>
      </c>
    </row>
    <row r="32" spans="2:6">
      <c r="B32" s="199" t="s">
        <v>37</v>
      </c>
      <c r="C32" s="195" t="s">
        <v>54</v>
      </c>
      <c r="D32" s="197">
        <v>1</v>
      </c>
      <c r="E32" s="198"/>
      <c r="F32" s="192">
        <f t="shared" si="1"/>
        <v>0</v>
      </c>
    </row>
    <row r="33" spans="2:6">
      <c r="B33" s="204" t="s">
        <v>55</v>
      </c>
      <c r="C33" s="201"/>
      <c r="D33" s="205"/>
      <c r="E33" s="202"/>
      <c r="F33" s="206">
        <f>SUM(F21:F32)</f>
        <v>0</v>
      </c>
    </row>
    <row r="34" spans="2:6">
      <c r="B34" s="189"/>
      <c r="C34" s="190"/>
      <c r="D34" s="191"/>
      <c r="E34" s="192"/>
      <c r="F34" s="192"/>
    </row>
    <row r="37" spans="2:6">
      <c r="B37" s="189"/>
      <c r="C37" s="190"/>
      <c r="D37" s="191"/>
      <c r="E37" s="192"/>
      <c r="F37" s="192"/>
    </row>
    <row r="38" spans="2:6">
      <c r="B38" s="189"/>
      <c r="C38" s="190"/>
      <c r="D38" s="191"/>
      <c r="E38" s="192"/>
      <c r="F38" s="192"/>
    </row>
    <row r="39" spans="2:6">
      <c r="B39" s="189"/>
      <c r="C39" s="190"/>
      <c r="D39" s="191"/>
      <c r="E39" s="192"/>
      <c r="F39" s="192"/>
    </row>
    <row r="40" spans="2:6">
      <c r="B40" s="207" t="s">
        <v>56</v>
      </c>
      <c r="C40" s="190"/>
      <c r="D40" s="190"/>
      <c r="E40" s="192"/>
      <c r="F40" s="192"/>
    </row>
    <row r="41" spans="2:6">
      <c r="B41" s="189" t="s">
        <v>57</v>
      </c>
      <c r="C41" s="190"/>
      <c r="D41" s="191"/>
      <c r="E41" s="192"/>
      <c r="F41" s="192"/>
    </row>
    <row r="42" spans="2:6">
      <c r="B42" s="189" t="s">
        <v>58</v>
      </c>
      <c r="C42" s="190" t="s">
        <v>1138</v>
      </c>
      <c r="D42" s="191">
        <v>1</v>
      </c>
      <c r="E42" s="192"/>
      <c r="F42" s="192">
        <f>D42*E42</f>
        <v>0</v>
      </c>
    </row>
    <row r="43" spans="2:6">
      <c r="B43" s="189" t="s">
        <v>2137</v>
      </c>
      <c r="C43" s="190" t="s">
        <v>1138</v>
      </c>
      <c r="D43" s="190">
        <v>1</v>
      </c>
      <c r="E43" s="192"/>
      <c r="F43" s="192">
        <f>D43*E43</f>
        <v>0</v>
      </c>
    </row>
    <row r="44" spans="2:6">
      <c r="B44" s="204" t="s">
        <v>59</v>
      </c>
      <c r="C44" s="201"/>
      <c r="D44" s="201"/>
      <c r="E44" s="202"/>
      <c r="F44" s="202">
        <f>SUM(F42:F43)</f>
        <v>0</v>
      </c>
    </row>
    <row r="45" spans="2:6">
      <c r="B45" s="189"/>
      <c r="C45" s="190"/>
      <c r="D45" s="191"/>
      <c r="E45" s="192"/>
      <c r="F45" s="192"/>
    </row>
    <row r="46" spans="2:6">
      <c r="B46" s="189"/>
      <c r="C46" s="190"/>
      <c r="D46" s="191"/>
      <c r="E46" s="192"/>
      <c r="F46" s="192"/>
    </row>
    <row r="47" spans="2:6">
      <c r="B47" s="189"/>
      <c r="C47" s="190"/>
      <c r="D47" s="191"/>
      <c r="E47" s="192"/>
      <c r="F47" s="192"/>
    </row>
    <row r="48" spans="2:6">
      <c r="B48" s="189"/>
      <c r="C48" s="190"/>
      <c r="D48" s="191"/>
      <c r="E48" s="192"/>
      <c r="F48" s="192"/>
    </row>
    <row r="49" spans="2:6">
      <c r="B49" s="189"/>
      <c r="C49" s="190"/>
      <c r="D49" s="191"/>
      <c r="E49" s="192"/>
      <c r="F49" s="192"/>
    </row>
    <row r="50" spans="2:6">
      <c r="B50" s="189"/>
      <c r="C50" s="190"/>
      <c r="D50" s="191"/>
      <c r="E50" s="192"/>
      <c r="F50" s="192"/>
    </row>
    <row r="51" spans="2:6">
      <c r="B51" s="189"/>
      <c r="C51" s="190"/>
      <c r="D51" s="191"/>
      <c r="E51" s="192"/>
      <c r="F51" s="192"/>
    </row>
    <row r="52" spans="2:6">
      <c r="B52" s="189" t="s">
        <v>60</v>
      </c>
      <c r="C52" s="190"/>
      <c r="D52" s="191"/>
      <c r="E52" s="192"/>
      <c r="F52" s="192"/>
    </row>
    <row r="53" spans="2:6">
      <c r="B53" s="189"/>
      <c r="C53" s="190"/>
      <c r="D53" s="191"/>
      <c r="E53" s="192"/>
      <c r="F53" s="192"/>
    </row>
    <row r="54" spans="2:6">
      <c r="B54" s="203" t="s">
        <v>61</v>
      </c>
      <c r="C54" s="190"/>
      <c r="D54" s="190"/>
      <c r="E54" s="192"/>
      <c r="F54" s="208"/>
    </row>
    <row r="55" spans="2:6">
      <c r="B55" s="199" t="s">
        <v>62</v>
      </c>
      <c r="C55" s="190" t="s">
        <v>63</v>
      </c>
      <c r="D55" s="190">
        <v>2.5000000000000001E-2</v>
      </c>
      <c r="E55" s="192"/>
      <c r="F55" s="208">
        <f t="shared" ref="F55:F65" si="2">D55*E55</f>
        <v>0</v>
      </c>
    </row>
    <row r="56" spans="2:6">
      <c r="B56" s="189" t="s">
        <v>64</v>
      </c>
      <c r="C56" s="190" t="s">
        <v>1458</v>
      </c>
      <c r="D56" s="190">
        <v>25</v>
      </c>
      <c r="E56" s="192"/>
      <c r="F56" s="208">
        <f t="shared" si="2"/>
        <v>0</v>
      </c>
    </row>
    <row r="57" spans="2:6">
      <c r="B57" s="199" t="s">
        <v>65</v>
      </c>
      <c r="C57" s="195" t="s">
        <v>1503</v>
      </c>
      <c r="D57" s="197">
        <v>3</v>
      </c>
      <c r="E57" s="198"/>
      <c r="F57" s="192">
        <f t="shared" si="2"/>
        <v>0</v>
      </c>
    </row>
    <row r="58" spans="2:6">
      <c r="B58" s="189" t="s">
        <v>66</v>
      </c>
      <c r="C58" s="190" t="s">
        <v>1458</v>
      </c>
      <c r="D58" s="190">
        <v>25</v>
      </c>
      <c r="E58" s="192"/>
      <c r="F58" s="208">
        <f t="shared" si="2"/>
        <v>0</v>
      </c>
    </row>
    <row r="59" spans="2:6">
      <c r="B59" s="189" t="s">
        <v>67</v>
      </c>
      <c r="C59" s="190" t="s">
        <v>1458</v>
      </c>
      <c r="D59" s="190">
        <v>25</v>
      </c>
      <c r="E59" s="192"/>
      <c r="F59" s="208">
        <f t="shared" si="2"/>
        <v>0</v>
      </c>
    </row>
    <row r="60" spans="2:6">
      <c r="B60" s="189" t="s">
        <v>68</v>
      </c>
      <c r="C60" s="190" t="s">
        <v>1458</v>
      </c>
      <c r="D60" s="190">
        <v>25</v>
      </c>
      <c r="E60" s="192"/>
      <c r="F60" s="208">
        <f t="shared" si="2"/>
        <v>0</v>
      </c>
    </row>
    <row r="61" spans="2:6">
      <c r="B61" s="189" t="s">
        <v>69</v>
      </c>
      <c r="C61" s="190" t="s">
        <v>1503</v>
      </c>
      <c r="D61" s="190">
        <v>10</v>
      </c>
      <c r="E61" s="192"/>
      <c r="F61" s="208">
        <f t="shared" si="2"/>
        <v>0</v>
      </c>
    </row>
    <row r="62" spans="2:6">
      <c r="B62" s="189" t="s">
        <v>70</v>
      </c>
      <c r="C62" s="190" t="s">
        <v>1396</v>
      </c>
      <c r="D62" s="190">
        <v>12</v>
      </c>
      <c r="E62" s="192"/>
      <c r="F62" s="208">
        <f t="shared" si="2"/>
        <v>0</v>
      </c>
    </row>
    <row r="63" spans="2:6">
      <c r="B63" s="199" t="s">
        <v>71</v>
      </c>
      <c r="C63" s="195" t="s">
        <v>1503</v>
      </c>
      <c r="D63" s="197">
        <v>0.5</v>
      </c>
      <c r="E63" s="192"/>
      <c r="F63" s="208">
        <f t="shared" si="2"/>
        <v>0</v>
      </c>
    </row>
    <row r="64" spans="2:6">
      <c r="B64" s="199" t="s">
        <v>72</v>
      </c>
      <c r="C64" s="190" t="s">
        <v>63</v>
      </c>
      <c r="D64" s="197">
        <v>25</v>
      </c>
      <c r="E64" s="192"/>
      <c r="F64" s="208">
        <f t="shared" si="2"/>
        <v>0</v>
      </c>
    </row>
    <row r="65" spans="1:6">
      <c r="B65" s="199" t="s">
        <v>73</v>
      </c>
      <c r="C65" s="195" t="s">
        <v>1503</v>
      </c>
      <c r="D65" s="197">
        <v>0.5</v>
      </c>
      <c r="E65" s="198"/>
      <c r="F65" s="192">
        <f t="shared" si="2"/>
        <v>0</v>
      </c>
    </row>
    <row r="66" spans="1:6">
      <c r="B66" s="209" t="s">
        <v>74</v>
      </c>
      <c r="C66" s="210"/>
      <c r="D66" s="205"/>
      <c r="E66" s="202"/>
      <c r="F66" s="202">
        <f>SUM(F55:F65)</f>
        <v>0</v>
      </c>
    </row>
    <row r="67" spans="1:6">
      <c r="A67" s="199"/>
      <c r="B67" s="204"/>
      <c r="C67" s="201"/>
      <c r="D67" s="205"/>
      <c r="E67" s="202"/>
      <c r="F67" s="202"/>
    </row>
    <row r="68" spans="1:6">
      <c r="A68" s="199"/>
    </row>
    <row r="69" spans="1:6">
      <c r="A69" s="199"/>
    </row>
    <row r="70" spans="1:6" ht="15.75">
      <c r="A70" s="211"/>
      <c r="B70" s="189"/>
      <c r="C70" s="190"/>
      <c r="D70" s="191"/>
      <c r="E70" s="192"/>
      <c r="F70" s="192"/>
    </row>
    <row r="71" spans="1:6">
      <c r="A71" s="212"/>
      <c r="B71" s="189"/>
      <c r="C71" s="190"/>
      <c r="D71" s="191"/>
      <c r="E71" s="192"/>
      <c r="F71" s="192"/>
    </row>
    <row r="72" spans="1:6">
      <c r="A72" s="199"/>
      <c r="B72" s="203" t="s">
        <v>75</v>
      </c>
      <c r="C72" s="197"/>
      <c r="D72" s="191"/>
      <c r="E72" s="192"/>
      <c r="F72" s="192"/>
    </row>
    <row r="73" spans="1:6">
      <c r="B73" s="199" t="s">
        <v>35</v>
      </c>
      <c r="C73" s="197"/>
      <c r="D73" s="191"/>
      <c r="E73" s="192"/>
      <c r="F73" s="192">
        <f>F15</f>
        <v>0</v>
      </c>
    </row>
    <row r="74" spans="1:6">
      <c r="B74" s="199" t="s">
        <v>55</v>
      </c>
      <c r="C74" s="197"/>
      <c r="D74" s="191"/>
      <c r="E74" s="192"/>
      <c r="F74" s="192">
        <f>F33</f>
        <v>0</v>
      </c>
    </row>
    <row r="75" spans="1:6" ht="15.75">
      <c r="B75" s="213" t="s">
        <v>56</v>
      </c>
      <c r="C75" s="214"/>
      <c r="D75" s="191"/>
      <c r="E75" s="192"/>
      <c r="F75" s="192">
        <f>F44</f>
        <v>0</v>
      </c>
    </row>
    <row r="76" spans="1:6">
      <c r="B76" s="212" t="s">
        <v>74</v>
      </c>
      <c r="C76" s="215"/>
      <c r="D76" s="216"/>
      <c r="E76" s="217"/>
      <c r="F76" s="217">
        <f>F66</f>
        <v>0</v>
      </c>
    </row>
    <row r="77" spans="1:6">
      <c r="A77" s="199"/>
      <c r="B77" s="199" t="s">
        <v>76</v>
      </c>
      <c r="C77" s="197"/>
      <c r="D77" s="191"/>
      <c r="E77" s="192"/>
      <c r="F77" s="192">
        <f>SUM(F73:F76)</f>
        <v>0</v>
      </c>
    </row>
  </sheetData>
  <phoneticPr fontId="1" type="noConversion"/>
  <pageMargins left="0.7" right="0.7" top="0.78740157499999996" bottom="0.78740157499999996" header="0.3" footer="0.3"/>
  <pageSetup paperSize="9" orientation="portrait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30"/>
  <sheetViews>
    <sheetView showGridLines="0" topLeftCell="A216" workbookViewId="0">
      <selection activeCell="I133" sqref="I133:I229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1312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1348</v>
      </c>
      <c r="L8" s="20"/>
    </row>
    <row r="9" spans="2:46" s="1" customFormat="1" ht="16.5" customHeight="1">
      <c r="B9" s="29"/>
      <c r="E9" s="393" t="s">
        <v>537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59" t="s">
        <v>538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1229</v>
      </c>
      <c r="F13" s="24" t="s">
        <v>1214</v>
      </c>
      <c r="I13" s="26" t="s">
        <v>1230</v>
      </c>
      <c r="J13" s="24" t="s">
        <v>1214</v>
      </c>
      <c r="L13" s="29"/>
    </row>
    <row r="14" spans="2:46" s="1" customFormat="1" ht="12" customHeight="1">
      <c r="B14" s="29"/>
      <c r="D14" s="26" t="s">
        <v>1231</v>
      </c>
      <c r="F14" s="24" t="s">
        <v>1236</v>
      </c>
      <c r="I14" s="26" t="s">
        <v>1233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1234</v>
      </c>
      <c r="I16" s="26" t="s">
        <v>1235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1237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1238</v>
      </c>
      <c r="I19" s="26" t="s">
        <v>1235</v>
      </c>
      <c r="J19" s="24" t="str">
        <f>'Rekapitulace stavby'!AN13</f>
        <v/>
      </c>
      <c r="L19" s="29"/>
    </row>
    <row r="20" spans="2:12" s="1" customFormat="1" ht="18" customHeight="1">
      <c r="B20" s="29"/>
      <c r="E20" s="368" t="str">
        <f>'Rekapitulace stavby'!E14</f>
        <v xml:space="preserve"> </v>
      </c>
      <c r="F20" s="368"/>
      <c r="G20" s="368"/>
      <c r="H20" s="368"/>
      <c r="I20" s="26" t="s">
        <v>1237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1239</v>
      </c>
      <c r="I22" s="26" t="s">
        <v>1235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1237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1242</v>
      </c>
      <c r="I25" s="26" t="s">
        <v>1235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1237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1244</v>
      </c>
      <c r="L28" s="29"/>
    </row>
    <row r="29" spans="2:12" s="7" customFormat="1" ht="16.5" customHeight="1">
      <c r="B29" s="89"/>
      <c r="E29" s="371" t="s">
        <v>1214</v>
      </c>
      <c r="F29" s="371"/>
      <c r="G29" s="371"/>
      <c r="H29" s="371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1245</v>
      </c>
      <c r="J32" s="61">
        <f>ROUND(J130,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1247</v>
      </c>
      <c r="I34" s="32" t="s">
        <v>1246</v>
      </c>
      <c r="J34" s="32" t="s">
        <v>1248</v>
      </c>
      <c r="L34" s="29"/>
    </row>
    <row r="35" spans="2:12" s="1" customFormat="1" ht="14.45" customHeight="1">
      <c r="B35" s="29"/>
      <c r="D35" s="91" t="s">
        <v>1249</v>
      </c>
      <c r="E35" s="26" t="s">
        <v>1250</v>
      </c>
      <c r="F35" s="81">
        <f>ROUND((SUM(BE130:BE229)),  2)</f>
        <v>0</v>
      </c>
      <c r="I35" s="92">
        <v>0.21</v>
      </c>
      <c r="J35" s="81">
        <f>ROUND(((SUM(BE130:BE229))*I35),  2)</f>
        <v>0</v>
      </c>
      <c r="L35" s="29"/>
    </row>
    <row r="36" spans="2:12" s="1" customFormat="1" ht="14.45" customHeight="1">
      <c r="B36" s="29"/>
      <c r="E36" s="26" t="s">
        <v>1251</v>
      </c>
      <c r="F36" s="81">
        <f>ROUND((SUM(BF130:BF229)),  2)</f>
        <v>0</v>
      </c>
      <c r="I36" s="92">
        <v>0.12</v>
      </c>
      <c r="J36" s="81">
        <f>ROUND(((SUM(BF130:BF229))*I36),  2)</f>
        <v>0</v>
      </c>
      <c r="L36" s="29"/>
    </row>
    <row r="37" spans="2:12" s="1" customFormat="1" ht="14.45" hidden="1" customHeight="1">
      <c r="B37" s="29"/>
      <c r="E37" s="26" t="s">
        <v>1252</v>
      </c>
      <c r="F37" s="81">
        <f>ROUND((SUM(BG130:BG229)),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1253</v>
      </c>
      <c r="F38" s="81">
        <f>ROUND((SUM(BH130:BH229)),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1254</v>
      </c>
      <c r="F39" s="81">
        <f>ROUND((SUM(BI130:BI229)),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1255</v>
      </c>
      <c r="E41" s="36"/>
      <c r="F41" s="36"/>
      <c r="G41" s="93" t="s">
        <v>1256</v>
      </c>
      <c r="H41" s="37" t="s">
        <v>1257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1350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1227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1348</v>
      </c>
      <c r="L86" s="20"/>
    </row>
    <row r="87" spans="2:12" s="1" customFormat="1" ht="16.5" customHeight="1">
      <c r="B87" s="29"/>
      <c r="E87" s="393" t="s">
        <v>537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59" t="str">
        <f>E11</f>
        <v>SO_04.1 - Čerpací stanice ČS2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1231</v>
      </c>
      <c r="F91" s="24" t="str">
        <f>F14</f>
        <v xml:space="preserve"> </v>
      </c>
      <c r="I91" s="26" t="s">
        <v>1233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1234</v>
      </c>
      <c r="F93" s="24" t="str">
        <f>E17</f>
        <v xml:space="preserve"> </v>
      </c>
      <c r="I93" s="26" t="s">
        <v>1239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1238</v>
      </c>
      <c r="F94" s="24" t="str">
        <f>IF(E20="","",E20)</f>
        <v xml:space="preserve"> </v>
      </c>
      <c r="I94" s="26" t="s">
        <v>1242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1351</v>
      </c>
      <c r="D96" s="34"/>
      <c r="E96" s="34"/>
      <c r="F96" s="34"/>
      <c r="G96" s="34"/>
      <c r="H96" s="34"/>
      <c r="I96" s="34"/>
      <c r="J96" s="99" t="s">
        <v>1352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1353</v>
      </c>
      <c r="J98" s="61">
        <f>J130</f>
        <v>0</v>
      </c>
      <c r="L98" s="29"/>
      <c r="AU98" s="17" t="s">
        <v>1354</v>
      </c>
    </row>
    <row r="99" spans="2:47" s="8" customFormat="1" ht="24.95" customHeight="1">
      <c r="B99" s="101"/>
      <c r="D99" s="102" t="s">
        <v>1355</v>
      </c>
      <c r="E99" s="103"/>
      <c r="F99" s="103"/>
      <c r="G99" s="103"/>
      <c r="H99" s="103"/>
      <c r="I99" s="103"/>
      <c r="J99" s="104">
        <f>J131</f>
        <v>0</v>
      </c>
      <c r="L99" s="101"/>
    </row>
    <row r="100" spans="2:47" s="9" customFormat="1" ht="19.899999999999999" customHeight="1">
      <c r="B100" s="105"/>
      <c r="D100" s="106" t="s">
        <v>283</v>
      </c>
      <c r="E100" s="107"/>
      <c r="F100" s="107"/>
      <c r="G100" s="107"/>
      <c r="H100" s="107"/>
      <c r="I100" s="107"/>
      <c r="J100" s="108">
        <f>J132</f>
        <v>0</v>
      </c>
      <c r="L100" s="105"/>
    </row>
    <row r="101" spans="2:47" s="9" customFormat="1" ht="19.899999999999999" customHeight="1">
      <c r="B101" s="105"/>
      <c r="D101" s="106" t="s">
        <v>1357</v>
      </c>
      <c r="E101" s="107"/>
      <c r="F101" s="107"/>
      <c r="G101" s="107"/>
      <c r="H101" s="107"/>
      <c r="I101" s="107"/>
      <c r="J101" s="108">
        <f>J181</f>
        <v>0</v>
      </c>
      <c r="L101" s="105"/>
    </row>
    <row r="102" spans="2:47" s="9" customFormat="1" ht="19.899999999999999" customHeight="1">
      <c r="B102" s="105"/>
      <c r="D102" s="106" t="s">
        <v>1358</v>
      </c>
      <c r="E102" s="107"/>
      <c r="F102" s="107"/>
      <c r="G102" s="107"/>
      <c r="H102" s="107"/>
      <c r="I102" s="107"/>
      <c r="J102" s="108">
        <f>J188</f>
        <v>0</v>
      </c>
      <c r="L102" s="105"/>
    </row>
    <row r="103" spans="2:47" s="9" customFormat="1" ht="19.899999999999999" customHeight="1">
      <c r="B103" s="105"/>
      <c r="D103" s="106" t="s">
        <v>284</v>
      </c>
      <c r="E103" s="107"/>
      <c r="F103" s="107"/>
      <c r="G103" s="107"/>
      <c r="H103" s="107"/>
      <c r="I103" s="107"/>
      <c r="J103" s="108">
        <f>J195</f>
        <v>0</v>
      </c>
      <c r="L103" s="105"/>
    </row>
    <row r="104" spans="2:47" s="9" customFormat="1" ht="19.899999999999999" customHeight="1">
      <c r="B104" s="105"/>
      <c r="D104" s="106" t="s">
        <v>1361</v>
      </c>
      <c r="E104" s="107"/>
      <c r="F104" s="107"/>
      <c r="G104" s="107"/>
      <c r="H104" s="107"/>
      <c r="I104" s="107"/>
      <c r="J104" s="108">
        <f>J198</f>
        <v>0</v>
      </c>
      <c r="L104" s="105"/>
    </row>
    <row r="105" spans="2:47" s="9" customFormat="1" ht="19.899999999999999" customHeight="1">
      <c r="B105" s="105"/>
      <c r="D105" s="106" t="s">
        <v>1362</v>
      </c>
      <c r="E105" s="107"/>
      <c r="F105" s="107"/>
      <c r="G105" s="107"/>
      <c r="H105" s="107"/>
      <c r="I105" s="107"/>
      <c r="J105" s="108">
        <f>J212</f>
        <v>0</v>
      </c>
      <c r="L105" s="105"/>
    </row>
    <row r="106" spans="2:47" s="9" customFormat="1" ht="19.899999999999999" customHeight="1">
      <c r="B106" s="105"/>
      <c r="D106" s="106" t="s">
        <v>1364</v>
      </c>
      <c r="E106" s="107"/>
      <c r="F106" s="107"/>
      <c r="G106" s="107"/>
      <c r="H106" s="107"/>
      <c r="I106" s="107"/>
      <c r="J106" s="108">
        <f>J215</f>
        <v>0</v>
      </c>
      <c r="L106" s="105"/>
    </row>
    <row r="107" spans="2:47" s="8" customFormat="1" ht="24.95" customHeight="1">
      <c r="B107" s="101"/>
      <c r="D107" s="102" t="s">
        <v>285</v>
      </c>
      <c r="E107" s="103"/>
      <c r="F107" s="103"/>
      <c r="G107" s="103"/>
      <c r="H107" s="103"/>
      <c r="I107" s="103"/>
      <c r="J107" s="104">
        <f>J217</f>
        <v>0</v>
      </c>
      <c r="L107" s="101"/>
    </row>
    <row r="108" spans="2:47" s="9" customFormat="1" ht="19.899999999999999" customHeight="1">
      <c r="B108" s="105"/>
      <c r="D108" s="106" t="s">
        <v>286</v>
      </c>
      <c r="E108" s="107"/>
      <c r="F108" s="107"/>
      <c r="G108" s="107"/>
      <c r="H108" s="107"/>
      <c r="I108" s="107"/>
      <c r="J108" s="108">
        <f>J218</f>
        <v>0</v>
      </c>
      <c r="L108" s="105"/>
    </row>
    <row r="109" spans="2:47" s="1" customFormat="1" ht="21.75" customHeight="1">
      <c r="B109" s="29"/>
      <c r="L109" s="29"/>
    </row>
    <row r="110" spans="2:47" s="1" customFormat="1" ht="6.95" customHeight="1">
      <c r="B110" s="41"/>
      <c r="C110" s="42"/>
      <c r="D110" s="42"/>
      <c r="E110" s="42"/>
      <c r="F110" s="42"/>
      <c r="G110" s="42"/>
      <c r="H110" s="42"/>
      <c r="I110" s="42"/>
      <c r="J110" s="42"/>
      <c r="K110" s="42"/>
      <c r="L110" s="29"/>
    </row>
    <row r="114" spans="2:12" s="1" customFormat="1" ht="6.95" customHeight="1">
      <c r="B114" s="43"/>
      <c r="C114" s="44"/>
      <c r="D114" s="44"/>
      <c r="E114" s="44"/>
      <c r="F114" s="44"/>
      <c r="G114" s="44"/>
      <c r="H114" s="44"/>
      <c r="I114" s="44"/>
      <c r="J114" s="44"/>
      <c r="K114" s="44"/>
      <c r="L114" s="29"/>
    </row>
    <row r="115" spans="2:12" s="1" customFormat="1" ht="24.95" customHeight="1">
      <c r="B115" s="29"/>
      <c r="C115" s="21" t="s">
        <v>1367</v>
      </c>
      <c r="L115" s="29"/>
    </row>
    <row r="116" spans="2:12" s="1" customFormat="1" ht="6.95" customHeight="1">
      <c r="B116" s="29"/>
      <c r="L116" s="29"/>
    </row>
    <row r="117" spans="2:12" s="1" customFormat="1" ht="12" customHeight="1">
      <c r="B117" s="29"/>
      <c r="C117" s="26" t="s">
        <v>1227</v>
      </c>
      <c r="L117" s="29"/>
    </row>
    <row r="118" spans="2:12" s="1" customFormat="1" ht="16.5" customHeight="1">
      <c r="B118" s="29"/>
      <c r="E118" s="393" t="str">
        <f>E7</f>
        <v>Splašková kanalizace Dobrá Voda</v>
      </c>
      <c r="F118" s="394"/>
      <c r="G118" s="394"/>
      <c r="H118" s="394"/>
      <c r="L118" s="29"/>
    </row>
    <row r="119" spans="2:12" ht="12" customHeight="1">
      <c r="B119" s="20"/>
      <c r="C119" s="26" t="s">
        <v>1348</v>
      </c>
      <c r="L119" s="20"/>
    </row>
    <row r="120" spans="2:12" s="1" customFormat="1" ht="16.5" customHeight="1">
      <c r="B120" s="29"/>
      <c r="E120" s="393" t="s">
        <v>537</v>
      </c>
      <c r="F120" s="392"/>
      <c r="G120" s="392"/>
      <c r="H120" s="392"/>
      <c r="L120" s="29"/>
    </row>
    <row r="121" spans="2:12" s="1" customFormat="1" ht="12" customHeight="1">
      <c r="B121" s="29"/>
      <c r="C121" s="26" t="s">
        <v>281</v>
      </c>
      <c r="L121" s="29"/>
    </row>
    <row r="122" spans="2:12" s="1" customFormat="1" ht="16.5" customHeight="1">
      <c r="B122" s="29"/>
      <c r="E122" s="359" t="str">
        <f>E11</f>
        <v>SO_04.1 - Čerpací stanice ČS2</v>
      </c>
      <c r="F122" s="392"/>
      <c r="G122" s="392"/>
      <c r="H122" s="392"/>
      <c r="L122" s="29"/>
    </row>
    <row r="123" spans="2:12" s="1" customFormat="1" ht="6.95" customHeight="1">
      <c r="B123" s="29"/>
      <c r="L123" s="29"/>
    </row>
    <row r="124" spans="2:12" s="1" customFormat="1" ht="12" customHeight="1">
      <c r="B124" s="29"/>
      <c r="C124" s="26" t="s">
        <v>1231</v>
      </c>
      <c r="F124" s="24" t="str">
        <f>F14</f>
        <v xml:space="preserve"> </v>
      </c>
      <c r="I124" s="26" t="s">
        <v>1233</v>
      </c>
      <c r="J124" s="49">
        <f>IF(J14="","",J14)</f>
        <v>45740</v>
      </c>
      <c r="L124" s="29"/>
    </row>
    <row r="125" spans="2:12" s="1" customFormat="1" ht="6.95" customHeight="1">
      <c r="B125" s="29"/>
      <c r="L125" s="29"/>
    </row>
    <row r="126" spans="2:12" s="1" customFormat="1" ht="15.2" customHeight="1">
      <c r="B126" s="29"/>
      <c r="C126" s="26" t="s">
        <v>1234</v>
      </c>
      <c r="F126" s="24" t="str">
        <f>E17</f>
        <v xml:space="preserve"> </v>
      </c>
      <c r="I126" s="26" t="s">
        <v>1239</v>
      </c>
      <c r="J126" s="27" t="str">
        <f>E23</f>
        <v>Ing. Martin Herman</v>
      </c>
      <c r="L126" s="29"/>
    </row>
    <row r="127" spans="2:12" s="1" customFormat="1" ht="25.7" customHeight="1">
      <c r="B127" s="29"/>
      <c r="C127" s="26" t="s">
        <v>1238</v>
      </c>
      <c r="F127" s="24" t="str">
        <f>IF(E20="","",E20)</f>
        <v xml:space="preserve"> </v>
      </c>
      <c r="I127" s="26" t="s">
        <v>1242</v>
      </c>
      <c r="J127" s="27" t="str">
        <f>E26</f>
        <v>VIS s.r.o. Hradec Králové, Dita Paštová</v>
      </c>
      <c r="L127" s="29"/>
    </row>
    <row r="128" spans="2:12" s="1" customFormat="1" ht="10.35" customHeight="1">
      <c r="B128" s="29"/>
      <c r="L128" s="29"/>
    </row>
    <row r="129" spans="2:65" s="10" customFormat="1" ht="29.25" customHeight="1">
      <c r="B129" s="109"/>
      <c r="C129" s="110" t="s">
        <v>1368</v>
      </c>
      <c r="D129" s="111" t="s">
        <v>1270</v>
      </c>
      <c r="E129" s="111" t="s">
        <v>1266</v>
      </c>
      <c r="F129" s="111" t="s">
        <v>1267</v>
      </c>
      <c r="G129" s="111" t="s">
        <v>1369</v>
      </c>
      <c r="H129" s="111" t="s">
        <v>1370</v>
      </c>
      <c r="I129" s="111" t="s">
        <v>1371</v>
      </c>
      <c r="J129" s="112" t="s">
        <v>1352</v>
      </c>
      <c r="K129" s="113" t="s">
        <v>1372</v>
      </c>
      <c r="L129" s="109"/>
      <c r="M129" s="54" t="s">
        <v>1214</v>
      </c>
      <c r="N129" s="55" t="s">
        <v>1249</v>
      </c>
      <c r="O129" s="55" t="s">
        <v>1373</v>
      </c>
      <c r="P129" s="55" t="s">
        <v>1374</v>
      </c>
      <c r="Q129" s="55" t="s">
        <v>1375</v>
      </c>
      <c r="R129" s="55" t="s">
        <v>1376</v>
      </c>
      <c r="S129" s="55" t="s">
        <v>1377</v>
      </c>
      <c r="T129" s="56" t="s">
        <v>1378</v>
      </c>
    </row>
    <row r="130" spans="2:65" s="1" customFormat="1" ht="22.9" customHeight="1">
      <c r="B130" s="29"/>
      <c r="C130" s="59" t="s">
        <v>1379</v>
      </c>
      <c r="J130" s="114">
        <f>BK130</f>
        <v>0</v>
      </c>
      <c r="L130" s="29"/>
      <c r="M130" s="57"/>
      <c r="N130" s="50"/>
      <c r="O130" s="50"/>
      <c r="P130" s="115">
        <f>P131+P217</f>
        <v>279.061395</v>
      </c>
      <c r="Q130" s="50"/>
      <c r="R130" s="115">
        <f>R131+R217</f>
        <v>35.314870280000001</v>
      </c>
      <c r="S130" s="50"/>
      <c r="T130" s="116">
        <f>T131+T217</f>
        <v>4.3499999999999997E-3</v>
      </c>
      <c r="AT130" s="17" t="s">
        <v>1284</v>
      </c>
      <c r="AU130" s="17" t="s">
        <v>1354</v>
      </c>
      <c r="BK130" s="117">
        <f>BK131+BK217</f>
        <v>0</v>
      </c>
    </row>
    <row r="131" spans="2:65" s="11" customFormat="1" ht="25.9" customHeight="1">
      <c r="B131" s="118"/>
      <c r="D131" s="119" t="s">
        <v>1284</v>
      </c>
      <c r="E131" s="120" t="s">
        <v>1380</v>
      </c>
      <c r="F131" s="120" t="s">
        <v>1381</v>
      </c>
      <c r="J131" s="121">
        <f>BK131</f>
        <v>0</v>
      </c>
      <c r="L131" s="118"/>
      <c r="M131" s="122"/>
      <c r="P131" s="123">
        <f>P132+P181+P188+P195+P198+P212+P215</f>
        <v>264.84757400000001</v>
      </c>
      <c r="R131" s="123">
        <f>R132+R181+R188+R195+R198+R212+R215</f>
        <v>35.04087097</v>
      </c>
      <c r="T131" s="124">
        <f>T132+T181+T188+T195+T198+T212+T215</f>
        <v>4.3499999999999997E-3</v>
      </c>
      <c r="AR131" s="119" t="s">
        <v>1293</v>
      </c>
      <c r="AT131" s="125" t="s">
        <v>1284</v>
      </c>
      <c r="AU131" s="125" t="s">
        <v>1285</v>
      </c>
      <c r="AY131" s="119" t="s">
        <v>1382</v>
      </c>
      <c r="BK131" s="126">
        <f>BK132+BK181+BK188+BK195+BK198+BK212+BK215</f>
        <v>0</v>
      </c>
    </row>
    <row r="132" spans="2:65" s="11" customFormat="1" ht="22.9" customHeight="1">
      <c r="B132" s="118"/>
      <c r="D132" s="119" t="s">
        <v>1284</v>
      </c>
      <c r="E132" s="127" t="s">
        <v>1293</v>
      </c>
      <c r="F132" s="127" t="s">
        <v>287</v>
      </c>
      <c r="J132" s="128">
        <f>BK132</f>
        <v>0</v>
      </c>
      <c r="L132" s="118"/>
      <c r="M132" s="122"/>
      <c r="P132" s="123">
        <f>SUM(P133:P180)</f>
        <v>219.33549100000002</v>
      </c>
      <c r="R132" s="123">
        <f>SUM(R133:R180)</f>
        <v>0.30067022999999998</v>
      </c>
      <c r="T132" s="124">
        <f>SUM(T133:T180)</f>
        <v>0</v>
      </c>
      <c r="AR132" s="119" t="s">
        <v>1293</v>
      </c>
      <c r="AT132" s="125" t="s">
        <v>1284</v>
      </c>
      <c r="AU132" s="125" t="s">
        <v>1293</v>
      </c>
      <c r="AY132" s="119" t="s">
        <v>1382</v>
      </c>
      <c r="BK132" s="126">
        <f>SUM(BK133:BK180)</f>
        <v>0</v>
      </c>
    </row>
    <row r="133" spans="2:65" s="1" customFormat="1" ht="24.2" customHeight="1">
      <c r="B133" s="129"/>
      <c r="C133" s="130" t="s">
        <v>1293</v>
      </c>
      <c r="D133" s="130" t="s">
        <v>1384</v>
      </c>
      <c r="E133" s="131" t="s">
        <v>288</v>
      </c>
      <c r="F133" s="132" t="s">
        <v>289</v>
      </c>
      <c r="G133" s="133" t="s">
        <v>1466</v>
      </c>
      <c r="H133" s="134">
        <v>10</v>
      </c>
      <c r="I133" s="135"/>
      <c r="J133" s="135">
        <f>ROUND(I133*H133,2)</f>
        <v>0</v>
      </c>
      <c r="K133" s="136"/>
      <c r="L133" s="29"/>
      <c r="M133" s="137" t="s">
        <v>1214</v>
      </c>
      <c r="N133" s="138" t="s">
        <v>1250</v>
      </c>
      <c r="O133" s="139">
        <v>0.3</v>
      </c>
      <c r="P133" s="139">
        <f>O133*H133</f>
        <v>3</v>
      </c>
      <c r="Q133" s="139">
        <v>0</v>
      </c>
      <c r="R133" s="139">
        <f>Q133*H133</f>
        <v>0</v>
      </c>
      <c r="S133" s="139">
        <v>0</v>
      </c>
      <c r="T133" s="140">
        <f>S133*H133</f>
        <v>0</v>
      </c>
      <c r="AR133" s="141" t="s">
        <v>1388</v>
      </c>
      <c r="AT133" s="141" t="s">
        <v>1384</v>
      </c>
      <c r="AU133" s="141" t="s">
        <v>1295</v>
      </c>
      <c r="AY133" s="17" t="s">
        <v>1382</v>
      </c>
      <c r="BE133" s="142">
        <f>IF(N133="základní",J133,0)</f>
        <v>0</v>
      </c>
      <c r="BF133" s="142">
        <f>IF(N133="snížená",J133,0)</f>
        <v>0</v>
      </c>
      <c r="BG133" s="142">
        <f>IF(N133="zákl. přenesená",J133,0)</f>
        <v>0</v>
      </c>
      <c r="BH133" s="142">
        <f>IF(N133="sníž. přenesená",J133,0)</f>
        <v>0</v>
      </c>
      <c r="BI133" s="142">
        <f>IF(N133="nulová",J133,0)</f>
        <v>0</v>
      </c>
      <c r="BJ133" s="17" t="s">
        <v>1293</v>
      </c>
      <c r="BK133" s="142">
        <f>ROUND(I133*H133,2)</f>
        <v>0</v>
      </c>
      <c r="BL133" s="17" t="s">
        <v>1388</v>
      </c>
      <c r="BM133" s="141" t="s">
        <v>290</v>
      </c>
    </row>
    <row r="134" spans="2:65" s="12" customFormat="1">
      <c r="B134" s="143"/>
      <c r="D134" s="144" t="s">
        <v>1398</v>
      </c>
      <c r="E134" s="145" t="s">
        <v>1214</v>
      </c>
      <c r="F134" s="146" t="s">
        <v>291</v>
      </c>
      <c r="H134" s="147">
        <v>10</v>
      </c>
      <c r="L134" s="143"/>
      <c r="M134" s="148"/>
      <c r="T134" s="149"/>
      <c r="AT134" s="145" t="s">
        <v>1398</v>
      </c>
      <c r="AU134" s="145" t="s">
        <v>1295</v>
      </c>
      <c r="AV134" s="12" t="s">
        <v>1295</v>
      </c>
      <c r="AW134" s="12" t="s">
        <v>1241</v>
      </c>
      <c r="AX134" s="12" t="s">
        <v>1293</v>
      </c>
      <c r="AY134" s="145" t="s">
        <v>1382</v>
      </c>
    </row>
    <row r="135" spans="2:65" s="1" customFormat="1" ht="24.2" customHeight="1">
      <c r="B135" s="129"/>
      <c r="C135" s="130" t="s">
        <v>1295</v>
      </c>
      <c r="D135" s="130" t="s">
        <v>1384</v>
      </c>
      <c r="E135" s="131" t="s">
        <v>292</v>
      </c>
      <c r="F135" s="132" t="s">
        <v>293</v>
      </c>
      <c r="G135" s="133" t="s">
        <v>1472</v>
      </c>
      <c r="H135" s="134">
        <v>28</v>
      </c>
      <c r="I135" s="135"/>
      <c r="J135" s="135">
        <f>ROUND(I135*H135,2)</f>
        <v>0</v>
      </c>
      <c r="K135" s="136"/>
      <c r="L135" s="29"/>
      <c r="M135" s="137" t="s">
        <v>1214</v>
      </c>
      <c r="N135" s="138" t="s">
        <v>1250</v>
      </c>
      <c r="O135" s="139">
        <v>0</v>
      </c>
      <c r="P135" s="139">
        <f>O135*H135</f>
        <v>0</v>
      </c>
      <c r="Q135" s="139">
        <v>0</v>
      </c>
      <c r="R135" s="139">
        <f>Q135*H135</f>
        <v>0</v>
      </c>
      <c r="S135" s="139">
        <v>0</v>
      </c>
      <c r="T135" s="140">
        <f>S135*H135</f>
        <v>0</v>
      </c>
      <c r="AR135" s="141" t="s">
        <v>1388</v>
      </c>
      <c r="AT135" s="141" t="s">
        <v>1384</v>
      </c>
      <c r="AU135" s="141" t="s">
        <v>1295</v>
      </c>
      <c r="AY135" s="17" t="s">
        <v>1382</v>
      </c>
      <c r="BE135" s="142">
        <f>IF(N135="základní",J135,0)</f>
        <v>0</v>
      </c>
      <c r="BF135" s="142">
        <f>IF(N135="snížená",J135,0)</f>
        <v>0</v>
      </c>
      <c r="BG135" s="142">
        <f>IF(N135="zákl. přenesená",J135,0)</f>
        <v>0</v>
      </c>
      <c r="BH135" s="142">
        <f>IF(N135="sníž. přenesená",J135,0)</f>
        <v>0</v>
      </c>
      <c r="BI135" s="142">
        <f>IF(N135="nulová",J135,0)</f>
        <v>0</v>
      </c>
      <c r="BJ135" s="17" t="s">
        <v>1293</v>
      </c>
      <c r="BK135" s="142">
        <f>ROUND(I135*H135,2)</f>
        <v>0</v>
      </c>
      <c r="BL135" s="17" t="s">
        <v>1388</v>
      </c>
      <c r="BM135" s="141" t="s">
        <v>294</v>
      </c>
    </row>
    <row r="136" spans="2:65" s="1" customFormat="1" ht="24.2" customHeight="1">
      <c r="B136" s="129"/>
      <c r="C136" s="130" t="s">
        <v>1393</v>
      </c>
      <c r="D136" s="130" t="s">
        <v>1384</v>
      </c>
      <c r="E136" s="131" t="s">
        <v>1490</v>
      </c>
      <c r="F136" s="132" t="s">
        <v>1491</v>
      </c>
      <c r="G136" s="133" t="s">
        <v>1396</v>
      </c>
      <c r="H136" s="134">
        <v>37.21</v>
      </c>
      <c r="I136" s="135"/>
      <c r="J136" s="135">
        <f>ROUND(I136*H136,2)</f>
        <v>0</v>
      </c>
      <c r="K136" s="136"/>
      <c r="L136" s="29"/>
      <c r="M136" s="137" t="s">
        <v>1214</v>
      </c>
      <c r="N136" s="138" t="s">
        <v>1250</v>
      </c>
      <c r="O136" s="139">
        <v>1.9E-2</v>
      </c>
      <c r="P136" s="139">
        <f>O136*H136</f>
        <v>0.70699000000000001</v>
      </c>
      <c r="Q136" s="139">
        <v>0</v>
      </c>
      <c r="R136" s="139">
        <f>Q136*H136</f>
        <v>0</v>
      </c>
      <c r="S136" s="139">
        <v>0</v>
      </c>
      <c r="T136" s="140">
        <f>S136*H136</f>
        <v>0</v>
      </c>
      <c r="AR136" s="141" t="s">
        <v>1388</v>
      </c>
      <c r="AT136" s="141" t="s">
        <v>1384</v>
      </c>
      <c r="AU136" s="141" t="s">
        <v>1295</v>
      </c>
      <c r="AY136" s="17" t="s">
        <v>1382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7" t="s">
        <v>1293</v>
      </c>
      <c r="BK136" s="142">
        <f>ROUND(I136*H136,2)</f>
        <v>0</v>
      </c>
      <c r="BL136" s="17" t="s">
        <v>1388</v>
      </c>
      <c r="BM136" s="141" t="s">
        <v>295</v>
      </c>
    </row>
    <row r="137" spans="2:65" s="12" customFormat="1">
      <c r="B137" s="143"/>
      <c r="D137" s="144" t="s">
        <v>1398</v>
      </c>
      <c r="E137" s="145" t="s">
        <v>1214</v>
      </c>
      <c r="F137" s="146" t="s">
        <v>296</v>
      </c>
      <c r="H137" s="147">
        <v>37.21</v>
      </c>
      <c r="L137" s="143"/>
      <c r="M137" s="148"/>
      <c r="T137" s="149"/>
      <c r="AT137" s="145" t="s">
        <v>1398</v>
      </c>
      <c r="AU137" s="145" t="s">
        <v>1295</v>
      </c>
      <c r="AV137" s="12" t="s">
        <v>1295</v>
      </c>
      <c r="AW137" s="12" t="s">
        <v>1241</v>
      </c>
      <c r="AX137" s="12" t="s">
        <v>1293</v>
      </c>
      <c r="AY137" s="145" t="s">
        <v>1382</v>
      </c>
    </row>
    <row r="138" spans="2:65" s="1" customFormat="1" ht="44.25" customHeight="1">
      <c r="B138" s="129"/>
      <c r="C138" s="130" t="s">
        <v>1388</v>
      </c>
      <c r="D138" s="130" t="s">
        <v>1384</v>
      </c>
      <c r="E138" s="131" t="s">
        <v>297</v>
      </c>
      <c r="F138" s="132" t="s">
        <v>298</v>
      </c>
      <c r="G138" s="133" t="s">
        <v>1503</v>
      </c>
      <c r="H138" s="134">
        <v>23.747</v>
      </c>
      <c r="I138" s="135"/>
      <c r="J138" s="135">
        <f>ROUND(I138*H138,2)</f>
        <v>0</v>
      </c>
      <c r="K138" s="136"/>
      <c r="L138" s="29"/>
      <c r="M138" s="137" t="s">
        <v>1214</v>
      </c>
      <c r="N138" s="138" t="s">
        <v>1250</v>
      </c>
      <c r="O138" s="139">
        <v>0.29399999999999998</v>
      </c>
      <c r="P138" s="139">
        <f>O138*H138</f>
        <v>6.9816179999999992</v>
      </c>
      <c r="Q138" s="139">
        <v>0</v>
      </c>
      <c r="R138" s="139">
        <f>Q138*H138</f>
        <v>0</v>
      </c>
      <c r="S138" s="139">
        <v>0</v>
      </c>
      <c r="T138" s="140">
        <f>S138*H138</f>
        <v>0</v>
      </c>
      <c r="AR138" s="141" t="s">
        <v>1388</v>
      </c>
      <c r="AT138" s="141" t="s">
        <v>1384</v>
      </c>
      <c r="AU138" s="141" t="s">
        <v>1295</v>
      </c>
      <c r="AY138" s="17" t="s">
        <v>1382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7" t="s">
        <v>1293</v>
      </c>
      <c r="BK138" s="142">
        <f>ROUND(I138*H138,2)</f>
        <v>0</v>
      </c>
      <c r="BL138" s="17" t="s">
        <v>1388</v>
      </c>
      <c r="BM138" s="141" t="s">
        <v>299</v>
      </c>
    </row>
    <row r="139" spans="2:65" s="13" customFormat="1">
      <c r="B139" s="150"/>
      <c r="D139" s="144" t="s">
        <v>1398</v>
      </c>
      <c r="E139" s="151" t="s">
        <v>1214</v>
      </c>
      <c r="F139" s="152" t="s">
        <v>1510</v>
      </c>
      <c r="H139" s="151" t="s">
        <v>1214</v>
      </c>
      <c r="L139" s="150"/>
      <c r="M139" s="153"/>
      <c r="T139" s="154"/>
      <c r="AT139" s="151" t="s">
        <v>1398</v>
      </c>
      <c r="AU139" s="151" t="s">
        <v>1295</v>
      </c>
      <c r="AV139" s="13" t="s">
        <v>1293</v>
      </c>
      <c r="AW139" s="13" t="s">
        <v>1241</v>
      </c>
      <c r="AX139" s="13" t="s">
        <v>1285</v>
      </c>
      <c r="AY139" s="151" t="s">
        <v>1382</v>
      </c>
    </row>
    <row r="140" spans="2:65" s="12" customFormat="1">
      <c r="B140" s="143"/>
      <c r="D140" s="144" t="s">
        <v>1398</v>
      </c>
      <c r="E140" s="145" t="s">
        <v>1214</v>
      </c>
      <c r="F140" s="146" t="s">
        <v>539</v>
      </c>
      <c r="H140" s="147">
        <v>23.747</v>
      </c>
      <c r="L140" s="143"/>
      <c r="M140" s="148"/>
      <c r="T140" s="149"/>
      <c r="AT140" s="145" t="s">
        <v>1398</v>
      </c>
      <c r="AU140" s="145" t="s">
        <v>1295</v>
      </c>
      <c r="AV140" s="12" t="s">
        <v>1295</v>
      </c>
      <c r="AW140" s="12" t="s">
        <v>1241</v>
      </c>
      <c r="AX140" s="12" t="s">
        <v>1293</v>
      </c>
      <c r="AY140" s="145" t="s">
        <v>1382</v>
      </c>
    </row>
    <row r="141" spans="2:65" s="1" customFormat="1" ht="44.25" customHeight="1">
      <c r="B141" s="129"/>
      <c r="C141" s="130" t="s">
        <v>1405</v>
      </c>
      <c r="D141" s="130" t="s">
        <v>1384</v>
      </c>
      <c r="E141" s="131" t="s">
        <v>301</v>
      </c>
      <c r="F141" s="132" t="s">
        <v>302</v>
      </c>
      <c r="G141" s="133" t="s">
        <v>1503</v>
      </c>
      <c r="H141" s="134">
        <v>23.747</v>
      </c>
      <c r="I141" s="135"/>
      <c r="J141" s="135">
        <f>ROUND(I141*H141,2)</f>
        <v>0</v>
      </c>
      <c r="K141" s="136"/>
      <c r="L141" s="29"/>
      <c r="M141" s="137" t="s">
        <v>1214</v>
      </c>
      <c r="N141" s="138" t="s">
        <v>1250</v>
      </c>
      <c r="O141" s="139">
        <v>0.51800000000000002</v>
      </c>
      <c r="P141" s="139">
        <f>O141*H141</f>
        <v>12.300946</v>
      </c>
      <c r="Q141" s="139">
        <v>0</v>
      </c>
      <c r="R141" s="139">
        <f>Q141*H141</f>
        <v>0</v>
      </c>
      <c r="S141" s="139">
        <v>0</v>
      </c>
      <c r="T141" s="140">
        <f>S141*H141</f>
        <v>0</v>
      </c>
      <c r="AR141" s="141" t="s">
        <v>1388</v>
      </c>
      <c r="AT141" s="141" t="s">
        <v>1384</v>
      </c>
      <c r="AU141" s="141" t="s">
        <v>1295</v>
      </c>
      <c r="AY141" s="17" t="s">
        <v>1382</v>
      </c>
      <c r="BE141" s="142">
        <f>IF(N141="základní",J141,0)</f>
        <v>0</v>
      </c>
      <c r="BF141" s="142">
        <f>IF(N141="snížená",J141,0)</f>
        <v>0</v>
      </c>
      <c r="BG141" s="142">
        <f>IF(N141="zákl. přenesená",J141,0)</f>
        <v>0</v>
      </c>
      <c r="BH141" s="142">
        <f>IF(N141="sníž. přenesená",J141,0)</f>
        <v>0</v>
      </c>
      <c r="BI141" s="142">
        <f>IF(N141="nulová",J141,0)</f>
        <v>0</v>
      </c>
      <c r="BJ141" s="17" t="s">
        <v>1293</v>
      </c>
      <c r="BK141" s="142">
        <f>ROUND(I141*H141,2)</f>
        <v>0</v>
      </c>
      <c r="BL141" s="17" t="s">
        <v>1388</v>
      </c>
      <c r="BM141" s="141" t="s">
        <v>303</v>
      </c>
    </row>
    <row r="142" spans="2:65" s="13" customFormat="1">
      <c r="B142" s="150"/>
      <c r="D142" s="144" t="s">
        <v>1398</v>
      </c>
      <c r="E142" s="151" t="s">
        <v>1214</v>
      </c>
      <c r="F142" s="152" t="s">
        <v>1518</v>
      </c>
      <c r="H142" s="151" t="s">
        <v>1214</v>
      </c>
      <c r="L142" s="150"/>
      <c r="M142" s="153"/>
      <c r="T142" s="154"/>
      <c r="AT142" s="151" t="s">
        <v>1398</v>
      </c>
      <c r="AU142" s="151" t="s">
        <v>1295</v>
      </c>
      <c r="AV142" s="13" t="s">
        <v>1293</v>
      </c>
      <c r="AW142" s="13" t="s">
        <v>1241</v>
      </c>
      <c r="AX142" s="13" t="s">
        <v>1285</v>
      </c>
      <c r="AY142" s="151" t="s">
        <v>1382</v>
      </c>
    </row>
    <row r="143" spans="2:65" s="12" customFormat="1">
      <c r="B143" s="143"/>
      <c r="D143" s="144" t="s">
        <v>1398</v>
      </c>
      <c r="E143" s="145" t="s">
        <v>1214</v>
      </c>
      <c r="F143" s="146" t="s">
        <v>539</v>
      </c>
      <c r="H143" s="147">
        <v>23.747</v>
      </c>
      <c r="L143" s="143"/>
      <c r="M143" s="148"/>
      <c r="T143" s="149"/>
      <c r="AT143" s="145" t="s">
        <v>1398</v>
      </c>
      <c r="AU143" s="145" t="s">
        <v>1295</v>
      </c>
      <c r="AV143" s="12" t="s">
        <v>1295</v>
      </c>
      <c r="AW143" s="12" t="s">
        <v>1241</v>
      </c>
      <c r="AX143" s="12" t="s">
        <v>1293</v>
      </c>
      <c r="AY143" s="145" t="s">
        <v>1382</v>
      </c>
    </row>
    <row r="144" spans="2:65" s="1" customFormat="1" ht="44.25" customHeight="1">
      <c r="B144" s="129"/>
      <c r="C144" s="130" t="s">
        <v>1411</v>
      </c>
      <c r="D144" s="130" t="s">
        <v>1384</v>
      </c>
      <c r="E144" s="131" t="s">
        <v>304</v>
      </c>
      <c r="F144" s="132" t="s">
        <v>305</v>
      </c>
      <c r="G144" s="133" t="s">
        <v>1503</v>
      </c>
      <c r="H144" s="134">
        <v>23.747</v>
      </c>
      <c r="I144" s="135"/>
      <c r="J144" s="135">
        <f>ROUND(I144*H144,2)</f>
        <v>0</v>
      </c>
      <c r="K144" s="136"/>
      <c r="L144" s="29"/>
      <c r="M144" s="137" t="s">
        <v>1214</v>
      </c>
      <c r="N144" s="138" t="s">
        <v>1250</v>
      </c>
      <c r="O144" s="139">
        <v>0.69</v>
      </c>
      <c r="P144" s="139">
        <f>O144*H144</f>
        <v>16.385429999999999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1388</v>
      </c>
      <c r="AT144" s="141" t="s">
        <v>1384</v>
      </c>
      <c r="AU144" s="141" t="s">
        <v>1295</v>
      </c>
      <c r="AY144" s="17" t="s">
        <v>1382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1293</v>
      </c>
      <c r="BK144" s="142">
        <f>ROUND(I144*H144,2)</f>
        <v>0</v>
      </c>
      <c r="BL144" s="17" t="s">
        <v>1388</v>
      </c>
      <c r="BM144" s="141" t="s">
        <v>306</v>
      </c>
    </row>
    <row r="145" spans="2:65" s="13" customFormat="1">
      <c r="B145" s="150"/>
      <c r="D145" s="144" t="s">
        <v>1398</v>
      </c>
      <c r="E145" s="151" t="s">
        <v>1214</v>
      </c>
      <c r="F145" s="152" t="s">
        <v>1523</v>
      </c>
      <c r="H145" s="151" t="s">
        <v>1214</v>
      </c>
      <c r="L145" s="150"/>
      <c r="M145" s="153"/>
      <c r="T145" s="154"/>
      <c r="AT145" s="151" t="s">
        <v>1398</v>
      </c>
      <c r="AU145" s="151" t="s">
        <v>1295</v>
      </c>
      <c r="AV145" s="13" t="s">
        <v>1293</v>
      </c>
      <c r="AW145" s="13" t="s">
        <v>1241</v>
      </c>
      <c r="AX145" s="13" t="s">
        <v>1285</v>
      </c>
      <c r="AY145" s="151" t="s">
        <v>1382</v>
      </c>
    </row>
    <row r="146" spans="2:65" s="12" customFormat="1">
      <c r="B146" s="143"/>
      <c r="D146" s="144" t="s">
        <v>1398</v>
      </c>
      <c r="E146" s="145" t="s">
        <v>1214</v>
      </c>
      <c r="F146" s="146" t="s">
        <v>539</v>
      </c>
      <c r="H146" s="147">
        <v>23.747</v>
      </c>
      <c r="L146" s="143"/>
      <c r="M146" s="148"/>
      <c r="T146" s="149"/>
      <c r="AT146" s="145" t="s">
        <v>1398</v>
      </c>
      <c r="AU146" s="145" t="s">
        <v>1295</v>
      </c>
      <c r="AV146" s="12" t="s">
        <v>1295</v>
      </c>
      <c r="AW146" s="12" t="s">
        <v>1241</v>
      </c>
      <c r="AX146" s="12" t="s">
        <v>1293</v>
      </c>
      <c r="AY146" s="145" t="s">
        <v>1382</v>
      </c>
    </row>
    <row r="147" spans="2:65" s="1" customFormat="1" ht="44.25" customHeight="1">
      <c r="B147" s="129"/>
      <c r="C147" s="130" t="s">
        <v>1422</v>
      </c>
      <c r="D147" s="130" t="s">
        <v>1384</v>
      </c>
      <c r="E147" s="131" t="s">
        <v>307</v>
      </c>
      <c r="F147" s="132" t="s">
        <v>308</v>
      </c>
      <c r="G147" s="133" t="s">
        <v>1503</v>
      </c>
      <c r="H147" s="134">
        <v>14.247999999999999</v>
      </c>
      <c r="I147" s="135"/>
      <c r="J147" s="135">
        <f>ROUND(I147*H147,2)</f>
        <v>0</v>
      </c>
      <c r="K147" s="136"/>
      <c r="L147" s="29"/>
      <c r="M147" s="137" t="s">
        <v>1214</v>
      </c>
      <c r="N147" s="138" t="s">
        <v>1250</v>
      </c>
      <c r="O147" s="139">
        <v>1.0489999999999999</v>
      </c>
      <c r="P147" s="139">
        <f>O147*H147</f>
        <v>14.946151999999998</v>
      </c>
      <c r="Q147" s="139">
        <v>0</v>
      </c>
      <c r="R147" s="139">
        <f>Q147*H147</f>
        <v>0</v>
      </c>
      <c r="S147" s="139">
        <v>0</v>
      </c>
      <c r="T147" s="140">
        <f>S147*H147</f>
        <v>0</v>
      </c>
      <c r="AR147" s="141" t="s">
        <v>1388</v>
      </c>
      <c r="AT147" s="141" t="s">
        <v>1384</v>
      </c>
      <c r="AU147" s="141" t="s">
        <v>1295</v>
      </c>
      <c r="AY147" s="17" t="s">
        <v>1382</v>
      </c>
      <c r="BE147" s="142">
        <f>IF(N147="základní",J147,0)</f>
        <v>0</v>
      </c>
      <c r="BF147" s="142">
        <f>IF(N147="snížená",J147,0)</f>
        <v>0</v>
      </c>
      <c r="BG147" s="142">
        <f>IF(N147="zákl. přenesená",J147,0)</f>
        <v>0</v>
      </c>
      <c r="BH147" s="142">
        <f>IF(N147="sníž. přenesená",J147,0)</f>
        <v>0</v>
      </c>
      <c r="BI147" s="142">
        <f>IF(N147="nulová",J147,0)</f>
        <v>0</v>
      </c>
      <c r="BJ147" s="17" t="s">
        <v>1293</v>
      </c>
      <c r="BK147" s="142">
        <f>ROUND(I147*H147,2)</f>
        <v>0</v>
      </c>
      <c r="BL147" s="17" t="s">
        <v>1388</v>
      </c>
      <c r="BM147" s="141" t="s">
        <v>309</v>
      </c>
    </row>
    <row r="148" spans="2:65" s="13" customFormat="1">
      <c r="B148" s="150"/>
      <c r="D148" s="144" t="s">
        <v>1398</v>
      </c>
      <c r="E148" s="151" t="s">
        <v>1214</v>
      </c>
      <c r="F148" s="152" t="s">
        <v>1528</v>
      </c>
      <c r="H148" s="151" t="s">
        <v>1214</v>
      </c>
      <c r="L148" s="150"/>
      <c r="M148" s="153"/>
      <c r="T148" s="154"/>
      <c r="AT148" s="151" t="s">
        <v>1398</v>
      </c>
      <c r="AU148" s="151" t="s">
        <v>1295</v>
      </c>
      <c r="AV148" s="13" t="s">
        <v>1293</v>
      </c>
      <c r="AW148" s="13" t="s">
        <v>1241</v>
      </c>
      <c r="AX148" s="13" t="s">
        <v>1285</v>
      </c>
      <c r="AY148" s="151" t="s">
        <v>1382</v>
      </c>
    </row>
    <row r="149" spans="2:65" s="12" customFormat="1">
      <c r="B149" s="143"/>
      <c r="D149" s="144" t="s">
        <v>1398</v>
      </c>
      <c r="E149" s="145" t="s">
        <v>1214</v>
      </c>
      <c r="F149" s="146" t="s">
        <v>540</v>
      </c>
      <c r="H149" s="147">
        <v>14.247999999999999</v>
      </c>
      <c r="L149" s="143"/>
      <c r="M149" s="148"/>
      <c r="T149" s="149"/>
      <c r="AT149" s="145" t="s">
        <v>1398</v>
      </c>
      <c r="AU149" s="145" t="s">
        <v>1295</v>
      </c>
      <c r="AV149" s="12" t="s">
        <v>1295</v>
      </c>
      <c r="AW149" s="12" t="s">
        <v>1241</v>
      </c>
      <c r="AX149" s="12" t="s">
        <v>1293</v>
      </c>
      <c r="AY149" s="145" t="s">
        <v>1382</v>
      </c>
    </row>
    <row r="150" spans="2:65" s="1" customFormat="1" ht="37.9" customHeight="1">
      <c r="B150" s="129"/>
      <c r="C150" s="130" t="s">
        <v>1428</v>
      </c>
      <c r="D150" s="130" t="s">
        <v>1384</v>
      </c>
      <c r="E150" s="131" t="s">
        <v>311</v>
      </c>
      <c r="F150" s="132" t="s">
        <v>312</v>
      </c>
      <c r="G150" s="133" t="s">
        <v>1503</v>
      </c>
      <c r="H150" s="134">
        <v>9.4990000000000006</v>
      </c>
      <c r="I150" s="135"/>
      <c r="J150" s="135">
        <f>ROUND(I150*H150,2)</f>
        <v>0</v>
      </c>
      <c r="K150" s="136"/>
      <c r="L150" s="29"/>
      <c r="M150" s="137" t="s">
        <v>1214</v>
      </c>
      <c r="N150" s="138" t="s">
        <v>1250</v>
      </c>
      <c r="O150" s="139">
        <v>7.6319999999999997</v>
      </c>
      <c r="P150" s="139">
        <f>O150*H150</f>
        <v>72.496368000000004</v>
      </c>
      <c r="Q150" s="139">
        <v>0</v>
      </c>
      <c r="R150" s="139">
        <f>Q150*H150</f>
        <v>0</v>
      </c>
      <c r="S150" s="139">
        <v>0</v>
      </c>
      <c r="T150" s="140">
        <f>S150*H150</f>
        <v>0</v>
      </c>
      <c r="AR150" s="141" t="s">
        <v>1388</v>
      </c>
      <c r="AT150" s="141" t="s">
        <v>1384</v>
      </c>
      <c r="AU150" s="141" t="s">
        <v>1295</v>
      </c>
      <c r="AY150" s="17" t="s">
        <v>1382</v>
      </c>
      <c r="BE150" s="142">
        <f>IF(N150="základní",J150,0)</f>
        <v>0</v>
      </c>
      <c r="BF150" s="142">
        <f>IF(N150="snížená",J150,0)</f>
        <v>0</v>
      </c>
      <c r="BG150" s="142">
        <f>IF(N150="zákl. přenesená",J150,0)</f>
        <v>0</v>
      </c>
      <c r="BH150" s="142">
        <f>IF(N150="sníž. přenesená",J150,0)</f>
        <v>0</v>
      </c>
      <c r="BI150" s="142">
        <f>IF(N150="nulová",J150,0)</f>
        <v>0</v>
      </c>
      <c r="BJ150" s="17" t="s">
        <v>1293</v>
      </c>
      <c r="BK150" s="142">
        <f>ROUND(I150*H150,2)</f>
        <v>0</v>
      </c>
      <c r="BL150" s="17" t="s">
        <v>1388</v>
      </c>
      <c r="BM150" s="141" t="s">
        <v>313</v>
      </c>
    </row>
    <row r="151" spans="2:65" s="13" customFormat="1">
      <c r="B151" s="150"/>
      <c r="D151" s="144" t="s">
        <v>1398</v>
      </c>
      <c r="E151" s="151" t="s">
        <v>1214</v>
      </c>
      <c r="F151" s="152" t="s">
        <v>1534</v>
      </c>
      <c r="H151" s="151" t="s">
        <v>1214</v>
      </c>
      <c r="L151" s="150"/>
      <c r="M151" s="153"/>
      <c r="T151" s="154"/>
      <c r="AT151" s="151" t="s">
        <v>1398</v>
      </c>
      <c r="AU151" s="151" t="s">
        <v>1295</v>
      </c>
      <c r="AV151" s="13" t="s">
        <v>1293</v>
      </c>
      <c r="AW151" s="13" t="s">
        <v>1241</v>
      </c>
      <c r="AX151" s="13" t="s">
        <v>1285</v>
      </c>
      <c r="AY151" s="151" t="s">
        <v>1382</v>
      </c>
    </row>
    <row r="152" spans="2:65" s="12" customFormat="1">
      <c r="B152" s="143"/>
      <c r="D152" s="144" t="s">
        <v>1398</v>
      </c>
      <c r="E152" s="145" t="s">
        <v>1214</v>
      </c>
      <c r="F152" s="146" t="s">
        <v>541</v>
      </c>
      <c r="H152" s="147">
        <v>9.4990000000000006</v>
      </c>
      <c r="L152" s="143"/>
      <c r="M152" s="148"/>
      <c r="T152" s="149"/>
      <c r="AT152" s="145" t="s">
        <v>1398</v>
      </c>
      <c r="AU152" s="145" t="s">
        <v>1295</v>
      </c>
      <c r="AV152" s="12" t="s">
        <v>1295</v>
      </c>
      <c r="AW152" s="12" t="s">
        <v>1241</v>
      </c>
      <c r="AX152" s="12" t="s">
        <v>1293</v>
      </c>
      <c r="AY152" s="145" t="s">
        <v>1382</v>
      </c>
    </row>
    <row r="153" spans="2:65" s="1" customFormat="1" ht="24.2" customHeight="1">
      <c r="B153" s="129"/>
      <c r="C153" s="130" t="s">
        <v>1439</v>
      </c>
      <c r="D153" s="130" t="s">
        <v>1384</v>
      </c>
      <c r="E153" s="131" t="s">
        <v>315</v>
      </c>
      <c r="F153" s="132" t="s">
        <v>316</v>
      </c>
      <c r="G153" s="133" t="s">
        <v>1396</v>
      </c>
      <c r="H153" s="134">
        <v>80.84</v>
      </c>
      <c r="I153" s="135"/>
      <c r="J153" s="135">
        <f>ROUND(I153*H153,2)</f>
        <v>0</v>
      </c>
      <c r="K153" s="136"/>
      <c r="L153" s="29"/>
      <c r="M153" s="137" t="s">
        <v>1214</v>
      </c>
      <c r="N153" s="138" t="s">
        <v>1250</v>
      </c>
      <c r="O153" s="139">
        <v>0.36199999999999999</v>
      </c>
      <c r="P153" s="139">
        <f>O153*H153</f>
        <v>29.26408</v>
      </c>
      <c r="Q153" s="139">
        <v>1.49E-3</v>
      </c>
      <c r="R153" s="139">
        <f>Q153*H153</f>
        <v>0.12045160000000001</v>
      </c>
      <c r="S153" s="139">
        <v>0</v>
      </c>
      <c r="T153" s="140">
        <f>S153*H153</f>
        <v>0</v>
      </c>
      <c r="AR153" s="141" t="s">
        <v>1388</v>
      </c>
      <c r="AT153" s="141" t="s">
        <v>1384</v>
      </c>
      <c r="AU153" s="141" t="s">
        <v>1295</v>
      </c>
      <c r="AY153" s="17" t="s">
        <v>1382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7" t="s">
        <v>1293</v>
      </c>
      <c r="BK153" s="142">
        <f>ROUND(I153*H153,2)</f>
        <v>0</v>
      </c>
      <c r="BL153" s="17" t="s">
        <v>1388</v>
      </c>
      <c r="BM153" s="141" t="s">
        <v>317</v>
      </c>
    </row>
    <row r="154" spans="2:65" s="12" customFormat="1">
      <c r="B154" s="143"/>
      <c r="D154" s="144" t="s">
        <v>1398</v>
      </c>
      <c r="E154" s="145" t="s">
        <v>1214</v>
      </c>
      <c r="F154" s="146" t="s">
        <v>542</v>
      </c>
      <c r="H154" s="147">
        <v>80.84</v>
      </c>
      <c r="L154" s="143"/>
      <c r="M154" s="148"/>
      <c r="T154" s="149"/>
      <c r="AT154" s="145" t="s">
        <v>1398</v>
      </c>
      <c r="AU154" s="145" t="s">
        <v>1295</v>
      </c>
      <c r="AV154" s="12" t="s">
        <v>1295</v>
      </c>
      <c r="AW154" s="12" t="s">
        <v>1241</v>
      </c>
      <c r="AX154" s="12" t="s">
        <v>1293</v>
      </c>
      <c r="AY154" s="145" t="s">
        <v>1382</v>
      </c>
    </row>
    <row r="155" spans="2:65" s="1" customFormat="1" ht="44.25" customHeight="1">
      <c r="B155" s="129"/>
      <c r="C155" s="130" t="s">
        <v>1444</v>
      </c>
      <c r="D155" s="130" t="s">
        <v>1384</v>
      </c>
      <c r="E155" s="131" t="s">
        <v>319</v>
      </c>
      <c r="F155" s="132" t="s">
        <v>320</v>
      </c>
      <c r="G155" s="133" t="s">
        <v>1396</v>
      </c>
      <c r="H155" s="134">
        <v>80.84</v>
      </c>
      <c r="I155" s="135"/>
      <c r="J155" s="135">
        <f>ROUND(I155*H155,2)</f>
        <v>0</v>
      </c>
      <c r="K155" s="136"/>
      <c r="L155" s="29"/>
      <c r="M155" s="137" t="s">
        <v>1214</v>
      </c>
      <c r="N155" s="138" t="s">
        <v>1250</v>
      </c>
      <c r="O155" s="139">
        <v>0.19400000000000001</v>
      </c>
      <c r="P155" s="139">
        <f>O155*H155</f>
        <v>15.682960000000001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1388</v>
      </c>
      <c r="AT155" s="141" t="s">
        <v>1384</v>
      </c>
      <c r="AU155" s="141" t="s">
        <v>1295</v>
      </c>
      <c r="AY155" s="17" t="s">
        <v>1382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1293</v>
      </c>
      <c r="BK155" s="142">
        <f>ROUND(I155*H155,2)</f>
        <v>0</v>
      </c>
      <c r="BL155" s="17" t="s">
        <v>1388</v>
      </c>
      <c r="BM155" s="141" t="s">
        <v>321</v>
      </c>
    </row>
    <row r="156" spans="2:65" s="1" customFormat="1" ht="33" customHeight="1">
      <c r="B156" s="129"/>
      <c r="C156" s="130" t="s">
        <v>1455</v>
      </c>
      <c r="D156" s="130" t="s">
        <v>1384</v>
      </c>
      <c r="E156" s="131" t="s">
        <v>322</v>
      </c>
      <c r="F156" s="132" t="s">
        <v>323</v>
      </c>
      <c r="G156" s="133" t="s">
        <v>1503</v>
      </c>
      <c r="H156" s="134">
        <v>94.986999999999995</v>
      </c>
      <c r="I156" s="135"/>
      <c r="J156" s="135">
        <f>ROUND(I156*H156,2)</f>
        <v>0</v>
      </c>
      <c r="K156" s="136"/>
      <c r="L156" s="29"/>
      <c r="M156" s="137" t="s">
        <v>1214</v>
      </c>
      <c r="N156" s="138" t="s">
        <v>1250</v>
      </c>
      <c r="O156" s="139">
        <v>0.16800000000000001</v>
      </c>
      <c r="P156" s="139">
        <f>O156*H156</f>
        <v>15.957815999999999</v>
      </c>
      <c r="Q156" s="139">
        <v>1.39E-3</v>
      </c>
      <c r="R156" s="139">
        <f>Q156*H156</f>
        <v>0.13203192999999999</v>
      </c>
      <c r="S156" s="139">
        <v>0</v>
      </c>
      <c r="T156" s="140">
        <f>S156*H156</f>
        <v>0</v>
      </c>
      <c r="AR156" s="141" t="s">
        <v>1388</v>
      </c>
      <c r="AT156" s="141" t="s">
        <v>1384</v>
      </c>
      <c r="AU156" s="141" t="s">
        <v>1295</v>
      </c>
      <c r="AY156" s="17" t="s">
        <v>1382</v>
      </c>
      <c r="BE156" s="142">
        <f>IF(N156="základní",J156,0)</f>
        <v>0</v>
      </c>
      <c r="BF156" s="142">
        <f>IF(N156="snížená",J156,0)</f>
        <v>0</v>
      </c>
      <c r="BG156" s="142">
        <f>IF(N156="zákl. přenesená",J156,0)</f>
        <v>0</v>
      </c>
      <c r="BH156" s="142">
        <f>IF(N156="sníž. přenesená",J156,0)</f>
        <v>0</v>
      </c>
      <c r="BI156" s="142">
        <f>IF(N156="nulová",J156,0)</f>
        <v>0</v>
      </c>
      <c r="BJ156" s="17" t="s">
        <v>1293</v>
      </c>
      <c r="BK156" s="142">
        <f>ROUND(I156*H156,2)</f>
        <v>0</v>
      </c>
      <c r="BL156" s="17" t="s">
        <v>1388</v>
      </c>
      <c r="BM156" s="141" t="s">
        <v>324</v>
      </c>
    </row>
    <row r="157" spans="2:65" s="12" customFormat="1">
      <c r="B157" s="143"/>
      <c r="D157" s="144" t="s">
        <v>1398</v>
      </c>
      <c r="E157" s="145" t="s">
        <v>1214</v>
      </c>
      <c r="F157" s="146" t="s">
        <v>543</v>
      </c>
      <c r="H157" s="147">
        <v>94.986999999999995</v>
      </c>
      <c r="L157" s="143"/>
      <c r="M157" s="148"/>
      <c r="T157" s="149"/>
      <c r="AT157" s="145" t="s">
        <v>1398</v>
      </c>
      <c r="AU157" s="145" t="s">
        <v>1295</v>
      </c>
      <c r="AV157" s="12" t="s">
        <v>1295</v>
      </c>
      <c r="AW157" s="12" t="s">
        <v>1241</v>
      </c>
      <c r="AX157" s="12" t="s">
        <v>1293</v>
      </c>
      <c r="AY157" s="145" t="s">
        <v>1382</v>
      </c>
    </row>
    <row r="158" spans="2:65" s="1" customFormat="1" ht="37.9" customHeight="1">
      <c r="B158" s="129"/>
      <c r="C158" s="130" t="s">
        <v>1221</v>
      </c>
      <c r="D158" s="130" t="s">
        <v>1384</v>
      </c>
      <c r="E158" s="131" t="s">
        <v>326</v>
      </c>
      <c r="F158" s="132" t="s">
        <v>327</v>
      </c>
      <c r="G158" s="133" t="s">
        <v>1503</v>
      </c>
      <c r="H158" s="134">
        <v>94.986999999999995</v>
      </c>
      <c r="I158" s="135"/>
      <c r="J158" s="135">
        <f>ROUND(I158*H158,2)</f>
        <v>0</v>
      </c>
      <c r="K158" s="136"/>
      <c r="L158" s="29"/>
      <c r="M158" s="137" t="s">
        <v>1214</v>
      </c>
      <c r="N158" s="138" t="s">
        <v>1250</v>
      </c>
      <c r="O158" s="139">
        <v>5.8999999999999997E-2</v>
      </c>
      <c r="P158" s="139">
        <f>O158*H158</f>
        <v>5.6042329999999998</v>
      </c>
      <c r="Q158" s="139">
        <v>0</v>
      </c>
      <c r="R158" s="139">
        <f>Q158*H158</f>
        <v>0</v>
      </c>
      <c r="S158" s="139">
        <v>0</v>
      </c>
      <c r="T158" s="140">
        <f>S158*H158</f>
        <v>0</v>
      </c>
      <c r="AR158" s="141" t="s">
        <v>1388</v>
      </c>
      <c r="AT158" s="141" t="s">
        <v>1384</v>
      </c>
      <c r="AU158" s="141" t="s">
        <v>1295</v>
      </c>
      <c r="AY158" s="17" t="s">
        <v>1382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1293</v>
      </c>
      <c r="BK158" s="142">
        <f>ROUND(I158*H158,2)</f>
        <v>0</v>
      </c>
      <c r="BL158" s="17" t="s">
        <v>1388</v>
      </c>
      <c r="BM158" s="141" t="s">
        <v>328</v>
      </c>
    </row>
    <row r="159" spans="2:65" s="1" customFormat="1" ht="66.75" customHeight="1">
      <c r="B159" s="129"/>
      <c r="C159" s="130" t="s">
        <v>1463</v>
      </c>
      <c r="D159" s="130" t="s">
        <v>1384</v>
      </c>
      <c r="E159" s="131" t="s">
        <v>1651</v>
      </c>
      <c r="F159" s="132" t="s">
        <v>329</v>
      </c>
      <c r="G159" s="133" t="s">
        <v>1503</v>
      </c>
      <c r="H159" s="134">
        <v>18.300999999999998</v>
      </c>
      <c r="I159" s="135"/>
      <c r="J159" s="135">
        <f>ROUND(I159*H159,2)</f>
        <v>0</v>
      </c>
      <c r="K159" s="136"/>
      <c r="L159" s="29"/>
      <c r="M159" s="137" t="s">
        <v>1214</v>
      </c>
      <c r="N159" s="138" t="s">
        <v>1250</v>
      </c>
      <c r="O159" s="139">
        <v>9.9000000000000005E-2</v>
      </c>
      <c r="P159" s="139">
        <f>O159*H159</f>
        <v>1.8117989999999999</v>
      </c>
      <c r="Q159" s="139">
        <v>0</v>
      </c>
      <c r="R159" s="139">
        <f>Q159*H159</f>
        <v>0</v>
      </c>
      <c r="S159" s="139">
        <v>0</v>
      </c>
      <c r="T159" s="140">
        <f>S159*H159</f>
        <v>0</v>
      </c>
      <c r="AR159" s="141" t="s">
        <v>1388</v>
      </c>
      <c r="AT159" s="141" t="s">
        <v>1384</v>
      </c>
      <c r="AU159" s="141" t="s">
        <v>1295</v>
      </c>
      <c r="AY159" s="17" t="s">
        <v>1382</v>
      </c>
      <c r="BE159" s="142">
        <f>IF(N159="základní",J159,0)</f>
        <v>0</v>
      </c>
      <c r="BF159" s="142">
        <f>IF(N159="snížená",J159,0)</f>
        <v>0</v>
      </c>
      <c r="BG159" s="142">
        <f>IF(N159="zákl. přenesená",J159,0)</f>
        <v>0</v>
      </c>
      <c r="BH159" s="142">
        <f>IF(N159="sníž. přenesená",J159,0)</f>
        <v>0</v>
      </c>
      <c r="BI159" s="142">
        <f>IF(N159="nulová",J159,0)</f>
        <v>0</v>
      </c>
      <c r="BJ159" s="17" t="s">
        <v>1293</v>
      </c>
      <c r="BK159" s="142">
        <f>ROUND(I159*H159,2)</f>
        <v>0</v>
      </c>
      <c r="BL159" s="17" t="s">
        <v>1388</v>
      </c>
      <c r="BM159" s="141" t="s">
        <v>330</v>
      </c>
    </row>
    <row r="160" spans="2:65" s="12" customFormat="1" ht="22.5">
      <c r="B160" s="143"/>
      <c r="D160" s="144" t="s">
        <v>1398</v>
      </c>
      <c r="E160" s="145" t="s">
        <v>1214</v>
      </c>
      <c r="F160" s="146" t="s">
        <v>544</v>
      </c>
      <c r="H160" s="147">
        <v>4.0529999999999999</v>
      </c>
      <c r="L160" s="143"/>
      <c r="M160" s="148"/>
      <c r="T160" s="149"/>
      <c r="AT160" s="145" t="s">
        <v>1398</v>
      </c>
      <c r="AU160" s="145" t="s">
        <v>1295</v>
      </c>
      <c r="AV160" s="12" t="s">
        <v>1295</v>
      </c>
      <c r="AW160" s="12" t="s">
        <v>1241</v>
      </c>
      <c r="AX160" s="12" t="s">
        <v>1285</v>
      </c>
      <c r="AY160" s="145" t="s">
        <v>1382</v>
      </c>
    </row>
    <row r="161" spans="2:65" s="12" customFormat="1">
      <c r="B161" s="143"/>
      <c r="D161" s="144" t="s">
        <v>1398</v>
      </c>
      <c r="E161" s="145" t="s">
        <v>1214</v>
      </c>
      <c r="F161" s="146" t="s">
        <v>545</v>
      </c>
      <c r="H161" s="147">
        <v>14.247999999999999</v>
      </c>
      <c r="L161" s="143"/>
      <c r="M161" s="148"/>
      <c r="T161" s="149"/>
      <c r="AT161" s="145" t="s">
        <v>1398</v>
      </c>
      <c r="AU161" s="145" t="s">
        <v>1295</v>
      </c>
      <c r="AV161" s="12" t="s">
        <v>1295</v>
      </c>
      <c r="AW161" s="12" t="s">
        <v>1241</v>
      </c>
      <c r="AX161" s="12" t="s">
        <v>1285</v>
      </c>
      <c r="AY161" s="145" t="s">
        <v>1382</v>
      </c>
    </row>
    <row r="162" spans="2:65" s="14" customFormat="1">
      <c r="B162" s="155"/>
      <c r="D162" s="144" t="s">
        <v>1398</v>
      </c>
      <c r="E162" s="156" t="s">
        <v>1214</v>
      </c>
      <c r="F162" s="157" t="s">
        <v>1410</v>
      </c>
      <c r="H162" s="158">
        <v>18.300999999999998</v>
      </c>
      <c r="L162" s="155"/>
      <c r="M162" s="159"/>
      <c r="T162" s="160"/>
      <c r="AT162" s="156" t="s">
        <v>1398</v>
      </c>
      <c r="AU162" s="156" t="s">
        <v>1295</v>
      </c>
      <c r="AV162" s="14" t="s">
        <v>1388</v>
      </c>
      <c r="AW162" s="14" t="s">
        <v>1241</v>
      </c>
      <c r="AX162" s="14" t="s">
        <v>1293</v>
      </c>
      <c r="AY162" s="156" t="s">
        <v>1382</v>
      </c>
    </row>
    <row r="163" spans="2:65" s="1" customFormat="1" ht="78" customHeight="1">
      <c r="B163" s="129"/>
      <c r="C163" s="130" t="s">
        <v>1469</v>
      </c>
      <c r="D163" s="130" t="s">
        <v>1384</v>
      </c>
      <c r="E163" s="131" t="s">
        <v>1659</v>
      </c>
      <c r="F163" s="132" t="s">
        <v>333</v>
      </c>
      <c r="G163" s="133" t="s">
        <v>1503</v>
      </c>
      <c r="H163" s="134">
        <v>183.01</v>
      </c>
      <c r="I163" s="135"/>
      <c r="J163" s="135">
        <f>ROUND(I163*H163,2)</f>
        <v>0</v>
      </c>
      <c r="K163" s="136"/>
      <c r="L163" s="29"/>
      <c r="M163" s="137" t="s">
        <v>1214</v>
      </c>
      <c r="N163" s="138" t="s">
        <v>1250</v>
      </c>
      <c r="O163" s="139">
        <v>6.0000000000000001E-3</v>
      </c>
      <c r="P163" s="139">
        <f>O163*H163</f>
        <v>1.09806</v>
      </c>
      <c r="Q163" s="139">
        <v>0</v>
      </c>
      <c r="R163" s="139">
        <f>Q163*H163</f>
        <v>0</v>
      </c>
      <c r="S163" s="139">
        <v>0</v>
      </c>
      <c r="T163" s="140">
        <f>S163*H163</f>
        <v>0</v>
      </c>
      <c r="AR163" s="141" t="s">
        <v>1388</v>
      </c>
      <c r="AT163" s="141" t="s">
        <v>1384</v>
      </c>
      <c r="AU163" s="141" t="s">
        <v>1295</v>
      </c>
      <c r="AY163" s="17" t="s">
        <v>1382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7" t="s">
        <v>1293</v>
      </c>
      <c r="BK163" s="142">
        <f>ROUND(I163*H163,2)</f>
        <v>0</v>
      </c>
      <c r="BL163" s="17" t="s">
        <v>1388</v>
      </c>
      <c r="BM163" s="141" t="s">
        <v>334</v>
      </c>
    </row>
    <row r="164" spans="2:65" s="12" customFormat="1">
      <c r="B164" s="143"/>
      <c r="D164" s="144" t="s">
        <v>1398</v>
      </c>
      <c r="F164" s="146" t="s">
        <v>546</v>
      </c>
      <c r="H164" s="147">
        <v>183.01</v>
      </c>
      <c r="L164" s="143"/>
      <c r="M164" s="148"/>
      <c r="T164" s="149"/>
      <c r="AT164" s="145" t="s">
        <v>1398</v>
      </c>
      <c r="AU164" s="145" t="s">
        <v>1295</v>
      </c>
      <c r="AV164" s="12" t="s">
        <v>1295</v>
      </c>
      <c r="AW164" s="12" t="s">
        <v>1216</v>
      </c>
      <c r="AX164" s="12" t="s">
        <v>1293</v>
      </c>
      <c r="AY164" s="145" t="s">
        <v>1382</v>
      </c>
    </row>
    <row r="165" spans="2:65" s="1" customFormat="1" ht="62.65" customHeight="1">
      <c r="B165" s="129"/>
      <c r="C165" s="130" t="s">
        <v>1475</v>
      </c>
      <c r="D165" s="130" t="s">
        <v>1384</v>
      </c>
      <c r="E165" s="131" t="s">
        <v>1664</v>
      </c>
      <c r="F165" s="132" t="s">
        <v>1665</v>
      </c>
      <c r="G165" s="133" t="s">
        <v>1503</v>
      </c>
      <c r="H165" s="134">
        <v>9.4990000000000006</v>
      </c>
      <c r="I165" s="135"/>
      <c r="J165" s="135">
        <f>ROUND(I165*H165,2)</f>
        <v>0</v>
      </c>
      <c r="K165" s="136"/>
      <c r="L165" s="29"/>
      <c r="M165" s="137" t="s">
        <v>1214</v>
      </c>
      <c r="N165" s="138" t="s">
        <v>1250</v>
      </c>
      <c r="O165" s="139">
        <v>0.113</v>
      </c>
      <c r="P165" s="139">
        <f>O165*H165</f>
        <v>1.0733870000000001</v>
      </c>
      <c r="Q165" s="139">
        <v>0</v>
      </c>
      <c r="R165" s="139">
        <f>Q165*H165</f>
        <v>0</v>
      </c>
      <c r="S165" s="139">
        <v>0</v>
      </c>
      <c r="T165" s="140">
        <f>S165*H165</f>
        <v>0</v>
      </c>
      <c r="AR165" s="141" t="s">
        <v>1388</v>
      </c>
      <c r="AT165" s="141" t="s">
        <v>1384</v>
      </c>
      <c r="AU165" s="141" t="s">
        <v>1295</v>
      </c>
      <c r="AY165" s="17" t="s">
        <v>1382</v>
      </c>
      <c r="BE165" s="142">
        <f>IF(N165="základní",J165,0)</f>
        <v>0</v>
      </c>
      <c r="BF165" s="142">
        <f>IF(N165="snížená",J165,0)</f>
        <v>0</v>
      </c>
      <c r="BG165" s="142">
        <f>IF(N165="zákl. přenesená",J165,0)</f>
        <v>0</v>
      </c>
      <c r="BH165" s="142">
        <f>IF(N165="sníž. přenesená",J165,0)</f>
        <v>0</v>
      </c>
      <c r="BI165" s="142">
        <f>IF(N165="nulová",J165,0)</f>
        <v>0</v>
      </c>
      <c r="BJ165" s="17" t="s">
        <v>1293</v>
      </c>
      <c r="BK165" s="142">
        <f>ROUND(I165*H165,2)</f>
        <v>0</v>
      </c>
      <c r="BL165" s="17" t="s">
        <v>1388</v>
      </c>
      <c r="BM165" s="141" t="s">
        <v>336</v>
      </c>
    </row>
    <row r="166" spans="2:65" s="12" customFormat="1">
      <c r="B166" s="143"/>
      <c r="D166" s="144" t="s">
        <v>1398</v>
      </c>
      <c r="E166" s="145" t="s">
        <v>1214</v>
      </c>
      <c r="F166" s="146" t="s">
        <v>547</v>
      </c>
      <c r="H166" s="147">
        <v>9.4990000000000006</v>
      </c>
      <c r="L166" s="143"/>
      <c r="M166" s="148"/>
      <c r="T166" s="149"/>
      <c r="AT166" s="145" t="s">
        <v>1398</v>
      </c>
      <c r="AU166" s="145" t="s">
        <v>1295</v>
      </c>
      <c r="AV166" s="12" t="s">
        <v>1295</v>
      </c>
      <c r="AW166" s="12" t="s">
        <v>1241</v>
      </c>
      <c r="AX166" s="12" t="s">
        <v>1293</v>
      </c>
      <c r="AY166" s="145" t="s">
        <v>1382</v>
      </c>
    </row>
    <row r="167" spans="2:65" s="1" customFormat="1" ht="66.75" customHeight="1">
      <c r="B167" s="129"/>
      <c r="C167" s="130" t="s">
        <v>1480</v>
      </c>
      <c r="D167" s="130" t="s">
        <v>1384</v>
      </c>
      <c r="E167" s="131" t="s">
        <v>1669</v>
      </c>
      <c r="F167" s="132" t="s">
        <v>1670</v>
      </c>
      <c r="G167" s="133" t="s">
        <v>1503</v>
      </c>
      <c r="H167" s="134">
        <v>94.99</v>
      </c>
      <c r="I167" s="135"/>
      <c r="J167" s="135">
        <f>ROUND(I167*H167,2)</f>
        <v>0</v>
      </c>
      <c r="K167" s="136"/>
      <c r="L167" s="29"/>
      <c r="M167" s="137" t="s">
        <v>1214</v>
      </c>
      <c r="N167" s="138" t="s">
        <v>1250</v>
      </c>
      <c r="O167" s="139">
        <v>6.0000000000000001E-3</v>
      </c>
      <c r="P167" s="139">
        <f>O167*H167</f>
        <v>0.56994</v>
      </c>
      <c r="Q167" s="139">
        <v>0</v>
      </c>
      <c r="R167" s="139">
        <f>Q167*H167</f>
        <v>0</v>
      </c>
      <c r="S167" s="139">
        <v>0</v>
      </c>
      <c r="T167" s="140">
        <f>S167*H167</f>
        <v>0</v>
      </c>
      <c r="AR167" s="141" t="s">
        <v>1388</v>
      </c>
      <c r="AT167" s="141" t="s">
        <v>1384</v>
      </c>
      <c r="AU167" s="141" t="s">
        <v>1295</v>
      </c>
      <c r="AY167" s="17" t="s">
        <v>1382</v>
      </c>
      <c r="BE167" s="142">
        <f>IF(N167="základní",J167,0)</f>
        <v>0</v>
      </c>
      <c r="BF167" s="142">
        <f>IF(N167="snížená",J167,0)</f>
        <v>0</v>
      </c>
      <c r="BG167" s="142">
        <f>IF(N167="zákl. přenesená",J167,0)</f>
        <v>0</v>
      </c>
      <c r="BH167" s="142">
        <f>IF(N167="sníž. přenesená",J167,0)</f>
        <v>0</v>
      </c>
      <c r="BI167" s="142">
        <f>IF(N167="nulová",J167,0)</f>
        <v>0</v>
      </c>
      <c r="BJ167" s="17" t="s">
        <v>1293</v>
      </c>
      <c r="BK167" s="142">
        <f>ROUND(I167*H167,2)</f>
        <v>0</v>
      </c>
      <c r="BL167" s="17" t="s">
        <v>1388</v>
      </c>
      <c r="BM167" s="141" t="s">
        <v>337</v>
      </c>
    </row>
    <row r="168" spans="2:65" s="12" customFormat="1">
      <c r="B168" s="143"/>
      <c r="D168" s="144" t="s">
        <v>1398</v>
      </c>
      <c r="F168" s="146" t="s">
        <v>548</v>
      </c>
      <c r="H168" s="147">
        <v>94.99</v>
      </c>
      <c r="L168" s="143"/>
      <c r="M168" s="148"/>
      <c r="T168" s="149"/>
      <c r="AT168" s="145" t="s">
        <v>1398</v>
      </c>
      <c r="AU168" s="145" t="s">
        <v>1295</v>
      </c>
      <c r="AV168" s="12" t="s">
        <v>1295</v>
      </c>
      <c r="AW168" s="12" t="s">
        <v>1216</v>
      </c>
      <c r="AX168" s="12" t="s">
        <v>1293</v>
      </c>
      <c r="AY168" s="145" t="s">
        <v>1382</v>
      </c>
    </row>
    <row r="169" spans="2:65" s="1" customFormat="1" ht="37.9" customHeight="1">
      <c r="B169" s="129"/>
      <c r="C169" s="130" t="s">
        <v>1484</v>
      </c>
      <c r="D169" s="130" t="s">
        <v>1384</v>
      </c>
      <c r="E169" s="131" t="s">
        <v>1680</v>
      </c>
      <c r="F169" s="132" t="s">
        <v>1681</v>
      </c>
      <c r="G169" s="133" t="s">
        <v>1503</v>
      </c>
      <c r="H169" s="134">
        <v>27.8</v>
      </c>
      <c r="I169" s="135"/>
      <c r="J169" s="135">
        <f>ROUND(I169*H169,2)</f>
        <v>0</v>
      </c>
      <c r="K169" s="136"/>
      <c r="L169" s="29"/>
      <c r="M169" s="137" t="s">
        <v>1214</v>
      </c>
      <c r="N169" s="138" t="s">
        <v>1250</v>
      </c>
      <c r="O169" s="139">
        <v>8.9999999999999993E-3</v>
      </c>
      <c r="P169" s="139">
        <f>O169*H169</f>
        <v>0.25019999999999998</v>
      </c>
      <c r="Q169" s="139">
        <v>0</v>
      </c>
      <c r="R169" s="139">
        <f>Q169*H169</f>
        <v>0</v>
      </c>
      <c r="S169" s="139">
        <v>0</v>
      </c>
      <c r="T169" s="140">
        <f>S169*H169</f>
        <v>0</v>
      </c>
      <c r="AR169" s="141" t="s">
        <v>1388</v>
      </c>
      <c r="AT169" s="141" t="s">
        <v>1384</v>
      </c>
      <c r="AU169" s="141" t="s">
        <v>1295</v>
      </c>
      <c r="AY169" s="17" t="s">
        <v>1382</v>
      </c>
      <c r="BE169" s="142">
        <f>IF(N169="základní",J169,0)</f>
        <v>0</v>
      </c>
      <c r="BF169" s="142">
        <f>IF(N169="snížená",J169,0)</f>
        <v>0</v>
      </c>
      <c r="BG169" s="142">
        <f>IF(N169="zákl. přenesená",J169,0)</f>
        <v>0</v>
      </c>
      <c r="BH169" s="142">
        <f>IF(N169="sníž. přenesená",J169,0)</f>
        <v>0</v>
      </c>
      <c r="BI169" s="142">
        <f>IF(N169="nulová",J169,0)</f>
        <v>0</v>
      </c>
      <c r="BJ169" s="17" t="s">
        <v>1293</v>
      </c>
      <c r="BK169" s="142">
        <f>ROUND(I169*H169,2)</f>
        <v>0</v>
      </c>
      <c r="BL169" s="17" t="s">
        <v>1388</v>
      </c>
      <c r="BM169" s="141" t="s">
        <v>339</v>
      </c>
    </row>
    <row r="170" spans="2:65" s="12" customFormat="1">
      <c r="B170" s="143"/>
      <c r="D170" s="144" t="s">
        <v>1398</v>
      </c>
      <c r="E170" s="145" t="s">
        <v>1214</v>
      </c>
      <c r="F170" s="146" t="s">
        <v>549</v>
      </c>
      <c r="H170" s="147">
        <v>27.8</v>
      </c>
      <c r="L170" s="143"/>
      <c r="M170" s="148"/>
      <c r="T170" s="149"/>
      <c r="AT170" s="145" t="s">
        <v>1398</v>
      </c>
      <c r="AU170" s="145" t="s">
        <v>1295</v>
      </c>
      <c r="AV170" s="12" t="s">
        <v>1295</v>
      </c>
      <c r="AW170" s="12" t="s">
        <v>1241</v>
      </c>
      <c r="AX170" s="12" t="s">
        <v>1293</v>
      </c>
      <c r="AY170" s="145" t="s">
        <v>1382</v>
      </c>
    </row>
    <row r="171" spans="2:65" s="1" customFormat="1" ht="44.25" customHeight="1">
      <c r="B171" s="129"/>
      <c r="C171" s="130" t="s">
        <v>1489</v>
      </c>
      <c r="D171" s="130" t="s">
        <v>1384</v>
      </c>
      <c r="E171" s="131" t="s">
        <v>1674</v>
      </c>
      <c r="F171" s="132" t="s">
        <v>1675</v>
      </c>
      <c r="G171" s="133" t="s">
        <v>1676</v>
      </c>
      <c r="H171" s="134">
        <v>56.99</v>
      </c>
      <c r="I171" s="135"/>
      <c r="J171" s="135">
        <f>ROUND(I171*H171,2)</f>
        <v>0</v>
      </c>
      <c r="K171" s="136"/>
      <c r="L171" s="29"/>
      <c r="M171" s="137" t="s">
        <v>1214</v>
      </c>
      <c r="N171" s="138" t="s">
        <v>1250</v>
      </c>
      <c r="O171" s="139">
        <v>0</v>
      </c>
      <c r="P171" s="139">
        <f>O171*H171</f>
        <v>0</v>
      </c>
      <c r="Q171" s="139">
        <v>0</v>
      </c>
      <c r="R171" s="139">
        <f>Q171*H171</f>
        <v>0</v>
      </c>
      <c r="S171" s="139">
        <v>0</v>
      </c>
      <c r="T171" s="140">
        <f>S171*H171</f>
        <v>0</v>
      </c>
      <c r="AR171" s="141" t="s">
        <v>1388</v>
      </c>
      <c r="AT171" s="141" t="s">
        <v>1384</v>
      </c>
      <c r="AU171" s="141" t="s">
        <v>1295</v>
      </c>
      <c r="AY171" s="17" t="s">
        <v>1382</v>
      </c>
      <c r="BE171" s="142">
        <f>IF(N171="základní",J171,0)</f>
        <v>0</v>
      </c>
      <c r="BF171" s="142">
        <f>IF(N171="snížená",J171,0)</f>
        <v>0</v>
      </c>
      <c r="BG171" s="142">
        <f>IF(N171="zákl. přenesená",J171,0)</f>
        <v>0</v>
      </c>
      <c r="BH171" s="142">
        <f>IF(N171="sníž. přenesená",J171,0)</f>
        <v>0</v>
      </c>
      <c r="BI171" s="142">
        <f>IF(N171="nulová",J171,0)</f>
        <v>0</v>
      </c>
      <c r="BJ171" s="17" t="s">
        <v>1293</v>
      </c>
      <c r="BK171" s="142">
        <f>ROUND(I171*H171,2)</f>
        <v>0</v>
      </c>
      <c r="BL171" s="17" t="s">
        <v>1388</v>
      </c>
      <c r="BM171" s="141" t="s">
        <v>341</v>
      </c>
    </row>
    <row r="172" spans="2:65" s="12" customFormat="1">
      <c r="B172" s="143"/>
      <c r="D172" s="144" t="s">
        <v>1398</v>
      </c>
      <c r="F172" s="146" t="s">
        <v>550</v>
      </c>
      <c r="H172" s="147">
        <v>56.99</v>
      </c>
      <c r="L172" s="143"/>
      <c r="M172" s="148"/>
      <c r="T172" s="149"/>
      <c r="AT172" s="145" t="s">
        <v>1398</v>
      </c>
      <c r="AU172" s="145" t="s">
        <v>1295</v>
      </c>
      <c r="AV172" s="12" t="s">
        <v>1295</v>
      </c>
      <c r="AW172" s="12" t="s">
        <v>1216</v>
      </c>
      <c r="AX172" s="12" t="s">
        <v>1293</v>
      </c>
      <c r="AY172" s="145" t="s">
        <v>1382</v>
      </c>
    </row>
    <row r="173" spans="2:65" s="1" customFormat="1" ht="24.2" customHeight="1">
      <c r="B173" s="129"/>
      <c r="C173" s="130" t="s">
        <v>1500</v>
      </c>
      <c r="D173" s="130" t="s">
        <v>1384</v>
      </c>
      <c r="E173" s="131" t="s">
        <v>343</v>
      </c>
      <c r="F173" s="132" t="s">
        <v>344</v>
      </c>
      <c r="G173" s="133" t="s">
        <v>1503</v>
      </c>
      <c r="H173" s="134">
        <v>67.188000000000002</v>
      </c>
      <c r="I173" s="135"/>
      <c r="J173" s="135">
        <f>ROUND(I173*H173,2)</f>
        <v>0</v>
      </c>
      <c r="K173" s="136"/>
      <c r="L173" s="29"/>
      <c r="M173" s="137" t="s">
        <v>1214</v>
      </c>
      <c r="N173" s="138" t="s">
        <v>1250</v>
      </c>
      <c r="O173" s="139">
        <v>0.29899999999999999</v>
      </c>
      <c r="P173" s="139">
        <f>O173*H173</f>
        <v>20.089212</v>
      </c>
      <c r="Q173" s="139">
        <v>0</v>
      </c>
      <c r="R173" s="139">
        <f>Q173*H173</f>
        <v>0</v>
      </c>
      <c r="S173" s="139">
        <v>0</v>
      </c>
      <c r="T173" s="140">
        <f>S173*H173</f>
        <v>0</v>
      </c>
      <c r="AR173" s="141" t="s">
        <v>1388</v>
      </c>
      <c r="AT173" s="141" t="s">
        <v>1384</v>
      </c>
      <c r="AU173" s="141" t="s">
        <v>1295</v>
      </c>
      <c r="AY173" s="17" t="s">
        <v>1382</v>
      </c>
      <c r="BE173" s="142">
        <f>IF(N173="základní",J173,0)</f>
        <v>0</v>
      </c>
      <c r="BF173" s="142">
        <f>IF(N173="snížená",J173,0)</f>
        <v>0</v>
      </c>
      <c r="BG173" s="142">
        <f>IF(N173="zákl. přenesená",J173,0)</f>
        <v>0</v>
      </c>
      <c r="BH173" s="142">
        <f>IF(N173="sníž. přenesená",J173,0)</f>
        <v>0</v>
      </c>
      <c r="BI173" s="142">
        <f>IF(N173="nulová",J173,0)</f>
        <v>0</v>
      </c>
      <c r="BJ173" s="17" t="s">
        <v>1293</v>
      </c>
      <c r="BK173" s="142">
        <f>ROUND(I173*H173,2)</f>
        <v>0</v>
      </c>
      <c r="BL173" s="17" t="s">
        <v>1388</v>
      </c>
      <c r="BM173" s="141" t="s">
        <v>345</v>
      </c>
    </row>
    <row r="174" spans="2:65" s="13" customFormat="1">
      <c r="B174" s="150"/>
      <c r="D174" s="144" t="s">
        <v>1398</v>
      </c>
      <c r="E174" s="151" t="s">
        <v>1214</v>
      </c>
      <c r="F174" s="152" t="s">
        <v>346</v>
      </c>
      <c r="H174" s="151" t="s">
        <v>1214</v>
      </c>
      <c r="L174" s="150"/>
      <c r="M174" s="153"/>
      <c r="T174" s="154"/>
      <c r="AT174" s="151" t="s">
        <v>1398</v>
      </c>
      <c r="AU174" s="151" t="s">
        <v>1295</v>
      </c>
      <c r="AV174" s="13" t="s">
        <v>1293</v>
      </c>
      <c r="AW174" s="13" t="s">
        <v>1241</v>
      </c>
      <c r="AX174" s="13" t="s">
        <v>1285</v>
      </c>
      <c r="AY174" s="151" t="s">
        <v>1382</v>
      </c>
    </row>
    <row r="175" spans="2:65" s="12" customFormat="1">
      <c r="B175" s="143"/>
      <c r="D175" s="144" t="s">
        <v>1398</v>
      </c>
      <c r="E175" s="145" t="s">
        <v>1214</v>
      </c>
      <c r="F175" s="146" t="s">
        <v>551</v>
      </c>
      <c r="H175" s="147">
        <v>67.188000000000002</v>
      </c>
      <c r="L175" s="143"/>
      <c r="M175" s="148"/>
      <c r="T175" s="149"/>
      <c r="AT175" s="145" t="s">
        <v>1398</v>
      </c>
      <c r="AU175" s="145" t="s">
        <v>1295</v>
      </c>
      <c r="AV175" s="12" t="s">
        <v>1295</v>
      </c>
      <c r="AW175" s="12" t="s">
        <v>1241</v>
      </c>
      <c r="AX175" s="12" t="s">
        <v>1293</v>
      </c>
      <c r="AY175" s="145" t="s">
        <v>1382</v>
      </c>
    </row>
    <row r="176" spans="2:65" s="1" customFormat="1" ht="37.9" customHeight="1">
      <c r="B176" s="129"/>
      <c r="C176" s="130" t="s">
        <v>1506</v>
      </c>
      <c r="D176" s="130" t="s">
        <v>1384</v>
      </c>
      <c r="E176" s="131" t="s">
        <v>1723</v>
      </c>
      <c r="F176" s="132" t="s">
        <v>1724</v>
      </c>
      <c r="G176" s="133" t="s">
        <v>1396</v>
      </c>
      <c r="H176" s="134">
        <v>37.21</v>
      </c>
      <c r="I176" s="135"/>
      <c r="J176" s="135">
        <f>ROUND(I176*H176,2)</f>
        <v>0</v>
      </c>
      <c r="K176" s="136"/>
      <c r="L176" s="29"/>
      <c r="M176" s="137" t="s">
        <v>1214</v>
      </c>
      <c r="N176" s="138" t="s">
        <v>1250</v>
      </c>
      <c r="O176" s="139">
        <v>1.7999999999999999E-2</v>
      </c>
      <c r="P176" s="139">
        <f>O176*H176</f>
        <v>0.66977999999999993</v>
      </c>
      <c r="Q176" s="139">
        <v>0</v>
      </c>
      <c r="R176" s="139">
        <f>Q176*H176</f>
        <v>0</v>
      </c>
      <c r="S176" s="139">
        <v>0</v>
      </c>
      <c r="T176" s="140">
        <f>S176*H176</f>
        <v>0</v>
      </c>
      <c r="AR176" s="141" t="s">
        <v>1388</v>
      </c>
      <c r="AT176" s="141" t="s">
        <v>1384</v>
      </c>
      <c r="AU176" s="141" t="s">
        <v>1295</v>
      </c>
      <c r="AY176" s="17" t="s">
        <v>1382</v>
      </c>
      <c r="BE176" s="142">
        <f>IF(N176="základní",J176,0)</f>
        <v>0</v>
      </c>
      <c r="BF176" s="142">
        <f>IF(N176="snížená",J176,0)</f>
        <v>0</v>
      </c>
      <c r="BG176" s="142">
        <f>IF(N176="zákl. přenesená",J176,0)</f>
        <v>0</v>
      </c>
      <c r="BH176" s="142">
        <f>IF(N176="sníž. přenesená",J176,0)</f>
        <v>0</v>
      </c>
      <c r="BI176" s="142">
        <f>IF(N176="nulová",J176,0)</f>
        <v>0</v>
      </c>
      <c r="BJ176" s="17" t="s">
        <v>1293</v>
      </c>
      <c r="BK176" s="142">
        <f>ROUND(I176*H176,2)</f>
        <v>0</v>
      </c>
      <c r="BL176" s="17" t="s">
        <v>1388</v>
      </c>
      <c r="BM176" s="141" t="s">
        <v>348</v>
      </c>
    </row>
    <row r="177" spans="2:65" s="12" customFormat="1">
      <c r="B177" s="143"/>
      <c r="D177" s="144" t="s">
        <v>1398</v>
      </c>
      <c r="E177" s="145" t="s">
        <v>1214</v>
      </c>
      <c r="F177" s="146" t="s">
        <v>296</v>
      </c>
      <c r="H177" s="147">
        <v>37.21</v>
      </c>
      <c r="L177" s="143"/>
      <c r="M177" s="148"/>
      <c r="T177" s="149"/>
      <c r="AT177" s="145" t="s">
        <v>1398</v>
      </c>
      <c r="AU177" s="145" t="s">
        <v>1295</v>
      </c>
      <c r="AV177" s="12" t="s">
        <v>1295</v>
      </c>
      <c r="AW177" s="12" t="s">
        <v>1241</v>
      </c>
      <c r="AX177" s="12" t="s">
        <v>1293</v>
      </c>
      <c r="AY177" s="145" t="s">
        <v>1382</v>
      </c>
    </row>
    <row r="178" spans="2:65" s="1" customFormat="1" ht="16.5" customHeight="1">
      <c r="B178" s="129"/>
      <c r="C178" s="130" t="s">
        <v>1220</v>
      </c>
      <c r="D178" s="130" t="s">
        <v>1384</v>
      </c>
      <c r="E178" s="131" t="s">
        <v>1727</v>
      </c>
      <c r="F178" s="132" t="s">
        <v>1728</v>
      </c>
      <c r="G178" s="133" t="s">
        <v>1396</v>
      </c>
      <c r="H178" s="134">
        <v>37.21</v>
      </c>
      <c r="I178" s="135"/>
      <c r="J178" s="135">
        <f>ROUND(I178*H178,2)</f>
        <v>0</v>
      </c>
      <c r="K178" s="136"/>
      <c r="L178" s="29"/>
      <c r="M178" s="137" t="s">
        <v>1214</v>
      </c>
      <c r="N178" s="138" t="s">
        <v>1250</v>
      </c>
      <c r="O178" s="139">
        <v>1.2E-2</v>
      </c>
      <c r="P178" s="139">
        <f>O178*H178</f>
        <v>0.44652000000000003</v>
      </c>
      <c r="Q178" s="139">
        <v>1.2700000000000001E-3</v>
      </c>
      <c r="R178" s="139">
        <f>Q178*H178</f>
        <v>4.7256700000000006E-2</v>
      </c>
      <c r="S178" s="139">
        <v>0</v>
      </c>
      <c r="T178" s="140">
        <f>S178*H178</f>
        <v>0</v>
      </c>
      <c r="AR178" s="141" t="s">
        <v>1388</v>
      </c>
      <c r="AT178" s="141" t="s">
        <v>1384</v>
      </c>
      <c r="AU178" s="141" t="s">
        <v>1295</v>
      </c>
      <c r="AY178" s="17" t="s">
        <v>1382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1293</v>
      </c>
      <c r="BK178" s="142">
        <f>ROUND(I178*H178,2)</f>
        <v>0</v>
      </c>
      <c r="BL178" s="17" t="s">
        <v>1388</v>
      </c>
      <c r="BM178" s="141" t="s">
        <v>349</v>
      </c>
    </row>
    <row r="179" spans="2:65" s="1" customFormat="1" ht="16.5" customHeight="1">
      <c r="B179" s="129"/>
      <c r="C179" s="167" t="s">
        <v>1519</v>
      </c>
      <c r="D179" s="167" t="s">
        <v>1573</v>
      </c>
      <c r="E179" s="168" t="s">
        <v>1731</v>
      </c>
      <c r="F179" s="169" t="s">
        <v>1732</v>
      </c>
      <c r="G179" s="170" t="s">
        <v>1733</v>
      </c>
      <c r="H179" s="171">
        <v>0.93</v>
      </c>
      <c r="I179" s="172"/>
      <c r="J179" s="172">
        <f>ROUND(I179*H179,2)</f>
        <v>0</v>
      </c>
      <c r="K179" s="173"/>
      <c r="L179" s="174"/>
      <c r="M179" s="175" t="s">
        <v>1214</v>
      </c>
      <c r="N179" s="176" t="s">
        <v>1250</v>
      </c>
      <c r="O179" s="139">
        <v>0</v>
      </c>
      <c r="P179" s="139">
        <f>O179*H179</f>
        <v>0</v>
      </c>
      <c r="Q179" s="139">
        <v>1E-3</v>
      </c>
      <c r="R179" s="139">
        <f>Q179*H179</f>
        <v>9.3000000000000005E-4</v>
      </c>
      <c r="S179" s="139">
        <v>0</v>
      </c>
      <c r="T179" s="140">
        <f>S179*H179</f>
        <v>0</v>
      </c>
      <c r="AR179" s="141" t="s">
        <v>1428</v>
      </c>
      <c r="AT179" s="141" t="s">
        <v>1573</v>
      </c>
      <c r="AU179" s="141" t="s">
        <v>1295</v>
      </c>
      <c r="AY179" s="17" t="s">
        <v>1382</v>
      </c>
      <c r="BE179" s="142">
        <f>IF(N179="základní",J179,0)</f>
        <v>0</v>
      </c>
      <c r="BF179" s="142">
        <f>IF(N179="snížená",J179,0)</f>
        <v>0</v>
      </c>
      <c r="BG179" s="142">
        <f>IF(N179="zákl. přenesená",J179,0)</f>
        <v>0</v>
      </c>
      <c r="BH179" s="142">
        <f>IF(N179="sníž. přenesená",J179,0)</f>
        <v>0</v>
      </c>
      <c r="BI179" s="142">
        <f>IF(N179="nulová",J179,0)</f>
        <v>0</v>
      </c>
      <c r="BJ179" s="17" t="s">
        <v>1293</v>
      </c>
      <c r="BK179" s="142">
        <f>ROUND(I179*H179,2)</f>
        <v>0</v>
      </c>
      <c r="BL179" s="17" t="s">
        <v>1388</v>
      </c>
      <c r="BM179" s="141" t="s">
        <v>350</v>
      </c>
    </row>
    <row r="180" spans="2:65" s="12" customFormat="1">
      <c r="B180" s="143"/>
      <c r="D180" s="144" t="s">
        <v>1398</v>
      </c>
      <c r="F180" s="146" t="s">
        <v>351</v>
      </c>
      <c r="H180" s="147">
        <v>0.93</v>
      </c>
      <c r="L180" s="143"/>
      <c r="M180" s="148"/>
      <c r="T180" s="149"/>
      <c r="AT180" s="145" t="s">
        <v>1398</v>
      </c>
      <c r="AU180" s="145" t="s">
        <v>1295</v>
      </c>
      <c r="AV180" s="12" t="s">
        <v>1295</v>
      </c>
      <c r="AW180" s="12" t="s">
        <v>1216</v>
      </c>
      <c r="AX180" s="12" t="s">
        <v>1293</v>
      </c>
      <c r="AY180" s="145" t="s">
        <v>1382</v>
      </c>
    </row>
    <row r="181" spans="2:65" s="11" customFormat="1" ht="22.9" customHeight="1">
      <c r="B181" s="118"/>
      <c r="D181" s="119" t="s">
        <v>1284</v>
      </c>
      <c r="E181" s="127" t="s">
        <v>1295</v>
      </c>
      <c r="F181" s="127" t="s">
        <v>1736</v>
      </c>
      <c r="J181" s="128">
        <f>BK181</f>
        <v>0</v>
      </c>
      <c r="L181" s="118"/>
      <c r="M181" s="122"/>
      <c r="P181" s="123">
        <f>SUM(P182:P187)</f>
        <v>12.310770000000002</v>
      </c>
      <c r="R181" s="123">
        <f>SUM(R182:R187)</f>
        <v>16.1496165</v>
      </c>
      <c r="T181" s="124">
        <f>SUM(T182:T187)</f>
        <v>0</v>
      </c>
      <c r="AR181" s="119" t="s">
        <v>1293</v>
      </c>
      <c r="AT181" s="125" t="s">
        <v>1284</v>
      </c>
      <c r="AU181" s="125" t="s">
        <v>1293</v>
      </c>
      <c r="AY181" s="119" t="s">
        <v>1382</v>
      </c>
      <c r="BK181" s="126">
        <f>SUM(BK182:BK187)</f>
        <v>0</v>
      </c>
    </row>
    <row r="182" spans="2:65" s="1" customFormat="1" ht="62.65" customHeight="1">
      <c r="B182" s="129"/>
      <c r="C182" s="130" t="s">
        <v>1524</v>
      </c>
      <c r="D182" s="130" t="s">
        <v>1384</v>
      </c>
      <c r="E182" s="131" t="s">
        <v>352</v>
      </c>
      <c r="F182" s="132" t="s">
        <v>353</v>
      </c>
      <c r="G182" s="133" t="s">
        <v>1458</v>
      </c>
      <c r="H182" s="134">
        <v>18.8</v>
      </c>
      <c r="I182" s="135"/>
      <c r="J182" s="135">
        <f>ROUND(I182*H182,2)</f>
        <v>0</v>
      </c>
      <c r="K182" s="136"/>
      <c r="L182" s="29"/>
      <c r="M182" s="137" t="s">
        <v>1214</v>
      </c>
      <c r="N182" s="138" t="s">
        <v>1250</v>
      </c>
      <c r="O182" s="139">
        <v>0.39</v>
      </c>
      <c r="P182" s="139">
        <f>O182*H182</f>
        <v>7.3320000000000007</v>
      </c>
      <c r="Q182" s="139">
        <v>0.2044</v>
      </c>
      <c r="R182" s="139">
        <f>Q182*H182</f>
        <v>3.8427199999999999</v>
      </c>
      <c r="S182" s="139">
        <v>0</v>
      </c>
      <c r="T182" s="140">
        <f>S182*H182</f>
        <v>0</v>
      </c>
      <c r="AR182" s="141" t="s">
        <v>1388</v>
      </c>
      <c r="AT182" s="141" t="s">
        <v>1384</v>
      </c>
      <c r="AU182" s="141" t="s">
        <v>1295</v>
      </c>
      <c r="AY182" s="17" t="s">
        <v>1382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1293</v>
      </c>
      <c r="BK182" s="142">
        <f>ROUND(I182*H182,2)</f>
        <v>0</v>
      </c>
      <c r="BL182" s="17" t="s">
        <v>1388</v>
      </c>
      <c r="BM182" s="141" t="s">
        <v>354</v>
      </c>
    </row>
    <row r="183" spans="2:65" s="12" customFormat="1">
      <c r="B183" s="143"/>
      <c r="D183" s="144" t="s">
        <v>1398</v>
      </c>
      <c r="E183" s="145" t="s">
        <v>1214</v>
      </c>
      <c r="F183" s="146" t="s">
        <v>552</v>
      </c>
      <c r="H183" s="147">
        <v>18.8</v>
      </c>
      <c r="L183" s="143"/>
      <c r="M183" s="148"/>
      <c r="T183" s="149"/>
      <c r="AT183" s="145" t="s">
        <v>1398</v>
      </c>
      <c r="AU183" s="145" t="s">
        <v>1295</v>
      </c>
      <c r="AV183" s="12" t="s">
        <v>1295</v>
      </c>
      <c r="AW183" s="12" t="s">
        <v>1241</v>
      </c>
      <c r="AX183" s="12" t="s">
        <v>1293</v>
      </c>
      <c r="AY183" s="145" t="s">
        <v>1382</v>
      </c>
    </row>
    <row r="184" spans="2:65" s="1" customFormat="1" ht="24.2" customHeight="1">
      <c r="B184" s="129"/>
      <c r="C184" s="130" t="s">
        <v>1530</v>
      </c>
      <c r="D184" s="130" t="s">
        <v>1384</v>
      </c>
      <c r="E184" s="131" t="s">
        <v>356</v>
      </c>
      <c r="F184" s="132" t="s">
        <v>357</v>
      </c>
      <c r="G184" s="133" t="s">
        <v>1503</v>
      </c>
      <c r="H184" s="134">
        <v>4.4180000000000001</v>
      </c>
      <c r="I184" s="135"/>
      <c r="J184" s="135">
        <f>ROUND(I184*H184,2)</f>
        <v>0</v>
      </c>
      <c r="K184" s="136"/>
      <c r="L184" s="29"/>
      <c r="M184" s="137" t="s">
        <v>1214</v>
      </c>
      <c r="N184" s="138" t="s">
        <v>1250</v>
      </c>
      <c r="O184" s="139">
        <v>0.96499999999999997</v>
      </c>
      <c r="P184" s="139">
        <f>O184*H184</f>
        <v>4.2633700000000001</v>
      </c>
      <c r="Q184" s="139">
        <v>2.16</v>
      </c>
      <c r="R184" s="139">
        <f>Q184*H184</f>
        <v>9.5428800000000003</v>
      </c>
      <c r="S184" s="139">
        <v>0</v>
      </c>
      <c r="T184" s="140">
        <f>S184*H184</f>
        <v>0</v>
      </c>
      <c r="AR184" s="141" t="s">
        <v>1388</v>
      </c>
      <c r="AT184" s="141" t="s">
        <v>1384</v>
      </c>
      <c r="AU184" s="141" t="s">
        <v>1295</v>
      </c>
      <c r="AY184" s="17" t="s">
        <v>1382</v>
      </c>
      <c r="BE184" s="142">
        <f>IF(N184="základní",J184,0)</f>
        <v>0</v>
      </c>
      <c r="BF184" s="142">
        <f>IF(N184="snížená",J184,0)</f>
        <v>0</v>
      </c>
      <c r="BG184" s="142">
        <f>IF(N184="zákl. přenesená",J184,0)</f>
        <v>0</v>
      </c>
      <c r="BH184" s="142">
        <f>IF(N184="sníž. přenesená",J184,0)</f>
        <v>0</v>
      </c>
      <c r="BI184" s="142">
        <f>IF(N184="nulová",J184,0)</f>
        <v>0</v>
      </c>
      <c r="BJ184" s="17" t="s">
        <v>1293</v>
      </c>
      <c r="BK184" s="142">
        <f>ROUND(I184*H184,2)</f>
        <v>0</v>
      </c>
      <c r="BL184" s="17" t="s">
        <v>1388</v>
      </c>
      <c r="BM184" s="141" t="s">
        <v>358</v>
      </c>
    </row>
    <row r="185" spans="2:65" s="12" customFormat="1">
      <c r="B185" s="143"/>
      <c r="D185" s="144" t="s">
        <v>1398</v>
      </c>
      <c r="E185" s="145" t="s">
        <v>1214</v>
      </c>
      <c r="F185" s="146" t="s">
        <v>553</v>
      </c>
      <c r="H185" s="147">
        <v>4.4180000000000001</v>
      </c>
      <c r="L185" s="143"/>
      <c r="M185" s="148"/>
      <c r="T185" s="149"/>
      <c r="AT185" s="145" t="s">
        <v>1398</v>
      </c>
      <c r="AU185" s="145" t="s">
        <v>1295</v>
      </c>
      <c r="AV185" s="12" t="s">
        <v>1295</v>
      </c>
      <c r="AW185" s="12" t="s">
        <v>1241</v>
      </c>
      <c r="AX185" s="12" t="s">
        <v>1293</v>
      </c>
      <c r="AY185" s="145" t="s">
        <v>1382</v>
      </c>
    </row>
    <row r="186" spans="2:65" s="1" customFormat="1" ht="24.2" customHeight="1">
      <c r="B186" s="129"/>
      <c r="C186" s="130" t="s">
        <v>1536</v>
      </c>
      <c r="D186" s="130" t="s">
        <v>1384</v>
      </c>
      <c r="E186" s="131" t="s">
        <v>360</v>
      </c>
      <c r="F186" s="132" t="s">
        <v>361</v>
      </c>
      <c r="G186" s="133" t="s">
        <v>1503</v>
      </c>
      <c r="H186" s="134">
        <v>1.2250000000000001</v>
      </c>
      <c r="I186" s="135"/>
      <c r="J186" s="135">
        <f>ROUND(I186*H186,2)</f>
        <v>0</v>
      </c>
      <c r="K186" s="136"/>
      <c r="L186" s="29"/>
      <c r="M186" s="137" t="s">
        <v>1214</v>
      </c>
      <c r="N186" s="138" t="s">
        <v>1250</v>
      </c>
      <c r="O186" s="139">
        <v>0.58399999999999996</v>
      </c>
      <c r="P186" s="139">
        <f>O186*H186</f>
        <v>0.71540000000000004</v>
      </c>
      <c r="Q186" s="139">
        <v>2.2563399999999998</v>
      </c>
      <c r="R186" s="139">
        <f>Q186*H186</f>
        <v>2.7640164999999999</v>
      </c>
      <c r="S186" s="139">
        <v>0</v>
      </c>
      <c r="T186" s="140">
        <f>S186*H186</f>
        <v>0</v>
      </c>
      <c r="AR186" s="141" t="s">
        <v>1388</v>
      </c>
      <c r="AT186" s="141" t="s">
        <v>1384</v>
      </c>
      <c r="AU186" s="141" t="s">
        <v>1295</v>
      </c>
      <c r="AY186" s="17" t="s">
        <v>1382</v>
      </c>
      <c r="BE186" s="142">
        <f>IF(N186="základní",J186,0)</f>
        <v>0</v>
      </c>
      <c r="BF186" s="142">
        <f>IF(N186="snížená",J186,0)</f>
        <v>0</v>
      </c>
      <c r="BG186" s="142">
        <f>IF(N186="zákl. přenesená",J186,0)</f>
        <v>0</v>
      </c>
      <c r="BH186" s="142">
        <f>IF(N186="sníž. přenesená",J186,0)</f>
        <v>0</v>
      </c>
      <c r="BI186" s="142">
        <f>IF(N186="nulová",J186,0)</f>
        <v>0</v>
      </c>
      <c r="BJ186" s="17" t="s">
        <v>1293</v>
      </c>
      <c r="BK186" s="142">
        <f>ROUND(I186*H186,2)</f>
        <v>0</v>
      </c>
      <c r="BL186" s="17" t="s">
        <v>1388</v>
      </c>
      <c r="BM186" s="141" t="s">
        <v>362</v>
      </c>
    </row>
    <row r="187" spans="2:65" s="12" customFormat="1">
      <c r="B187" s="143"/>
      <c r="D187" s="144" t="s">
        <v>1398</v>
      </c>
      <c r="E187" s="145" t="s">
        <v>1214</v>
      </c>
      <c r="F187" s="146" t="s">
        <v>363</v>
      </c>
      <c r="H187" s="147">
        <v>1.2250000000000001</v>
      </c>
      <c r="L187" s="143"/>
      <c r="M187" s="148"/>
      <c r="T187" s="149"/>
      <c r="AT187" s="145" t="s">
        <v>1398</v>
      </c>
      <c r="AU187" s="145" t="s">
        <v>1295</v>
      </c>
      <c r="AV187" s="12" t="s">
        <v>1295</v>
      </c>
      <c r="AW187" s="12" t="s">
        <v>1241</v>
      </c>
      <c r="AX187" s="12" t="s">
        <v>1293</v>
      </c>
      <c r="AY187" s="145" t="s">
        <v>1382</v>
      </c>
    </row>
    <row r="188" spans="2:65" s="11" customFormat="1" ht="22.9" customHeight="1">
      <c r="B188" s="118"/>
      <c r="D188" s="119" t="s">
        <v>1284</v>
      </c>
      <c r="E188" s="127" t="s">
        <v>1393</v>
      </c>
      <c r="F188" s="127" t="s">
        <v>1742</v>
      </c>
      <c r="J188" s="128">
        <f>BK188</f>
        <v>0</v>
      </c>
      <c r="L188" s="118"/>
      <c r="M188" s="122"/>
      <c r="P188" s="123">
        <f>SUM(P189:P194)</f>
        <v>5.4726880000000007</v>
      </c>
      <c r="R188" s="123">
        <f>SUM(R189:R194)</f>
        <v>4.6245523200000003</v>
      </c>
      <c r="T188" s="124">
        <f>SUM(T189:T194)</f>
        <v>0</v>
      </c>
      <c r="AR188" s="119" t="s">
        <v>1293</v>
      </c>
      <c r="AT188" s="125" t="s">
        <v>1284</v>
      </c>
      <c r="AU188" s="125" t="s">
        <v>1293</v>
      </c>
      <c r="AY188" s="119" t="s">
        <v>1382</v>
      </c>
      <c r="BK188" s="126">
        <f>SUM(BK189:BK194)</f>
        <v>0</v>
      </c>
    </row>
    <row r="189" spans="2:65" s="1" customFormat="1" ht="44.25" customHeight="1">
      <c r="B189" s="129"/>
      <c r="C189" s="130" t="s">
        <v>1545</v>
      </c>
      <c r="D189" s="130" t="s">
        <v>1384</v>
      </c>
      <c r="E189" s="131" t="s">
        <v>364</v>
      </c>
      <c r="F189" s="132" t="s">
        <v>365</v>
      </c>
      <c r="G189" s="133" t="s">
        <v>1503</v>
      </c>
      <c r="H189" s="134">
        <v>1.1040000000000001</v>
      </c>
      <c r="I189" s="135"/>
      <c r="J189" s="135">
        <f>ROUND(I189*H189,2)</f>
        <v>0</v>
      </c>
      <c r="K189" s="136"/>
      <c r="L189" s="29"/>
      <c r="M189" s="137" t="s">
        <v>1214</v>
      </c>
      <c r="N189" s="138" t="s">
        <v>1250</v>
      </c>
      <c r="O189" s="139">
        <v>0.96399999999999997</v>
      </c>
      <c r="P189" s="139">
        <f>O189*H189</f>
        <v>1.0642560000000001</v>
      </c>
      <c r="Q189" s="139">
        <v>2.3108</v>
      </c>
      <c r="R189" s="139">
        <f>Q189*H189</f>
        <v>2.5511232000000001</v>
      </c>
      <c r="S189" s="139">
        <v>0</v>
      </c>
      <c r="T189" s="140">
        <f>S189*H189</f>
        <v>0</v>
      </c>
      <c r="AR189" s="141" t="s">
        <v>1388</v>
      </c>
      <c r="AT189" s="141" t="s">
        <v>1384</v>
      </c>
      <c r="AU189" s="141" t="s">
        <v>1295</v>
      </c>
      <c r="AY189" s="17" t="s">
        <v>1382</v>
      </c>
      <c r="BE189" s="142">
        <f>IF(N189="základní",J189,0)</f>
        <v>0</v>
      </c>
      <c r="BF189" s="142">
        <f>IF(N189="snížená",J189,0)</f>
        <v>0</v>
      </c>
      <c r="BG189" s="142">
        <f>IF(N189="zákl. přenesená",J189,0)</f>
        <v>0</v>
      </c>
      <c r="BH189" s="142">
        <f>IF(N189="sníž. přenesená",J189,0)</f>
        <v>0</v>
      </c>
      <c r="BI189" s="142">
        <f>IF(N189="nulová",J189,0)</f>
        <v>0</v>
      </c>
      <c r="BJ189" s="17" t="s">
        <v>1293</v>
      </c>
      <c r="BK189" s="142">
        <f>ROUND(I189*H189,2)</f>
        <v>0</v>
      </c>
      <c r="BL189" s="17" t="s">
        <v>1388</v>
      </c>
      <c r="BM189" s="141" t="s">
        <v>366</v>
      </c>
    </row>
    <row r="190" spans="2:65" s="12" customFormat="1">
      <c r="B190" s="143"/>
      <c r="D190" s="144" t="s">
        <v>1398</v>
      </c>
      <c r="E190" s="145" t="s">
        <v>1214</v>
      </c>
      <c r="F190" s="146" t="s">
        <v>367</v>
      </c>
      <c r="H190" s="147">
        <v>1.1040000000000001</v>
      </c>
      <c r="L190" s="143"/>
      <c r="M190" s="148"/>
      <c r="T190" s="149"/>
      <c r="AT190" s="145" t="s">
        <v>1398</v>
      </c>
      <c r="AU190" s="145" t="s">
        <v>1295</v>
      </c>
      <c r="AV190" s="12" t="s">
        <v>1295</v>
      </c>
      <c r="AW190" s="12" t="s">
        <v>1241</v>
      </c>
      <c r="AX190" s="12" t="s">
        <v>1293</v>
      </c>
      <c r="AY190" s="145" t="s">
        <v>1382</v>
      </c>
    </row>
    <row r="191" spans="2:65" s="1" customFormat="1" ht="16.5" customHeight="1">
      <c r="B191" s="129"/>
      <c r="C191" s="130" t="s">
        <v>1549</v>
      </c>
      <c r="D191" s="130" t="s">
        <v>1384</v>
      </c>
      <c r="E191" s="131" t="s">
        <v>368</v>
      </c>
      <c r="F191" s="132" t="s">
        <v>369</v>
      </c>
      <c r="G191" s="133" t="s">
        <v>1503</v>
      </c>
      <c r="H191" s="134">
        <v>0.78400000000000003</v>
      </c>
      <c r="I191" s="135"/>
      <c r="J191" s="135">
        <f>ROUND(I191*H191,2)</f>
        <v>0</v>
      </c>
      <c r="K191" s="136"/>
      <c r="L191" s="29"/>
      <c r="M191" s="137" t="s">
        <v>1214</v>
      </c>
      <c r="N191" s="138" t="s">
        <v>1250</v>
      </c>
      <c r="O191" s="139">
        <v>5.6230000000000002</v>
      </c>
      <c r="P191" s="139">
        <f>O191*H191</f>
        <v>4.4084320000000004</v>
      </c>
      <c r="Q191" s="139">
        <v>2.6446800000000001</v>
      </c>
      <c r="R191" s="139">
        <f>Q191*H191</f>
        <v>2.0734291200000001</v>
      </c>
      <c r="S191" s="139">
        <v>0</v>
      </c>
      <c r="T191" s="140">
        <f>S191*H191</f>
        <v>0</v>
      </c>
      <c r="AR191" s="141" t="s">
        <v>1388</v>
      </c>
      <c r="AT191" s="141" t="s">
        <v>1384</v>
      </c>
      <c r="AU191" s="141" t="s">
        <v>1295</v>
      </c>
      <c r="AY191" s="17" t="s">
        <v>1382</v>
      </c>
      <c r="BE191" s="142">
        <f>IF(N191="základní",J191,0)</f>
        <v>0</v>
      </c>
      <c r="BF191" s="142">
        <f>IF(N191="snížená",J191,0)</f>
        <v>0</v>
      </c>
      <c r="BG191" s="142">
        <f>IF(N191="zákl. přenesená",J191,0)</f>
        <v>0</v>
      </c>
      <c r="BH191" s="142">
        <f>IF(N191="sníž. přenesená",J191,0)</f>
        <v>0</v>
      </c>
      <c r="BI191" s="142">
        <f>IF(N191="nulová",J191,0)</f>
        <v>0</v>
      </c>
      <c r="BJ191" s="17" t="s">
        <v>1293</v>
      </c>
      <c r="BK191" s="142">
        <f>ROUND(I191*H191,2)</f>
        <v>0</v>
      </c>
      <c r="BL191" s="17" t="s">
        <v>1388</v>
      </c>
      <c r="BM191" s="141" t="s">
        <v>554</v>
      </c>
    </row>
    <row r="192" spans="2:65" s="12" customFormat="1">
      <c r="B192" s="143"/>
      <c r="D192" s="144" t="s">
        <v>1398</v>
      </c>
      <c r="E192" s="145" t="s">
        <v>1214</v>
      </c>
      <c r="F192" s="146" t="s">
        <v>371</v>
      </c>
      <c r="H192" s="147">
        <v>0.48</v>
      </c>
      <c r="L192" s="143"/>
      <c r="M192" s="148"/>
      <c r="T192" s="149"/>
      <c r="AT192" s="145" t="s">
        <v>1398</v>
      </c>
      <c r="AU192" s="145" t="s">
        <v>1295</v>
      </c>
      <c r="AV192" s="12" t="s">
        <v>1295</v>
      </c>
      <c r="AW192" s="12" t="s">
        <v>1241</v>
      </c>
      <c r="AX192" s="12" t="s">
        <v>1285</v>
      </c>
      <c r="AY192" s="145" t="s">
        <v>1382</v>
      </c>
    </row>
    <row r="193" spans="2:65" s="12" customFormat="1">
      <c r="B193" s="143"/>
      <c r="D193" s="144" t="s">
        <v>1398</v>
      </c>
      <c r="E193" s="145" t="s">
        <v>1214</v>
      </c>
      <c r="F193" s="146" t="s">
        <v>372</v>
      </c>
      <c r="H193" s="147">
        <v>0.30399999999999999</v>
      </c>
      <c r="L193" s="143"/>
      <c r="M193" s="148"/>
      <c r="T193" s="149"/>
      <c r="AT193" s="145" t="s">
        <v>1398</v>
      </c>
      <c r="AU193" s="145" t="s">
        <v>1295</v>
      </c>
      <c r="AV193" s="12" t="s">
        <v>1295</v>
      </c>
      <c r="AW193" s="12" t="s">
        <v>1241</v>
      </c>
      <c r="AX193" s="12" t="s">
        <v>1285</v>
      </c>
      <c r="AY193" s="145" t="s">
        <v>1382</v>
      </c>
    </row>
    <row r="194" spans="2:65" s="14" customFormat="1">
      <c r="B194" s="155"/>
      <c r="D194" s="144" t="s">
        <v>1398</v>
      </c>
      <c r="E194" s="156" t="s">
        <v>1214</v>
      </c>
      <c r="F194" s="157" t="s">
        <v>1410</v>
      </c>
      <c r="H194" s="158">
        <v>0.78400000000000003</v>
      </c>
      <c r="L194" s="155"/>
      <c r="M194" s="159"/>
      <c r="T194" s="160"/>
      <c r="AT194" s="156" t="s">
        <v>1398</v>
      </c>
      <c r="AU194" s="156" t="s">
        <v>1295</v>
      </c>
      <c r="AV194" s="14" t="s">
        <v>1388</v>
      </c>
      <c r="AW194" s="14" t="s">
        <v>1241</v>
      </c>
      <c r="AX194" s="14" t="s">
        <v>1293</v>
      </c>
      <c r="AY194" s="156" t="s">
        <v>1382</v>
      </c>
    </row>
    <row r="195" spans="2:65" s="11" customFormat="1" ht="22.9" customHeight="1">
      <c r="B195" s="118"/>
      <c r="D195" s="119" t="s">
        <v>1284</v>
      </c>
      <c r="E195" s="127" t="s">
        <v>1411</v>
      </c>
      <c r="F195" s="127" t="s">
        <v>373</v>
      </c>
      <c r="J195" s="128">
        <f>BK195</f>
        <v>0</v>
      </c>
      <c r="L195" s="118"/>
      <c r="M195" s="122"/>
      <c r="P195" s="123">
        <f>SUM(P196:P197)</f>
        <v>1.9695689999999999</v>
      </c>
      <c r="R195" s="123">
        <f>SUM(R196:R197)</f>
        <v>1.3831364199999998</v>
      </c>
      <c r="T195" s="124">
        <f>SUM(T196:T197)</f>
        <v>0</v>
      </c>
      <c r="AR195" s="119" t="s">
        <v>1293</v>
      </c>
      <c r="AT195" s="125" t="s">
        <v>1284</v>
      </c>
      <c r="AU195" s="125" t="s">
        <v>1293</v>
      </c>
      <c r="AY195" s="119" t="s">
        <v>1382</v>
      </c>
      <c r="BK195" s="126">
        <f>SUM(BK196:BK197)</f>
        <v>0</v>
      </c>
    </row>
    <row r="196" spans="2:65" s="1" customFormat="1" ht="33" customHeight="1">
      <c r="B196" s="129"/>
      <c r="C196" s="130" t="s">
        <v>1554</v>
      </c>
      <c r="D196" s="130" t="s">
        <v>1384</v>
      </c>
      <c r="E196" s="131" t="s">
        <v>374</v>
      </c>
      <c r="F196" s="132" t="s">
        <v>375</v>
      </c>
      <c r="G196" s="133" t="s">
        <v>1503</v>
      </c>
      <c r="H196" s="134">
        <v>0.61299999999999999</v>
      </c>
      <c r="I196" s="135"/>
      <c r="J196" s="135">
        <f>ROUND(I196*H196,2)</f>
        <v>0</v>
      </c>
      <c r="K196" s="136"/>
      <c r="L196" s="29"/>
      <c r="M196" s="137" t="s">
        <v>1214</v>
      </c>
      <c r="N196" s="138" t="s">
        <v>1250</v>
      </c>
      <c r="O196" s="139">
        <v>3.2130000000000001</v>
      </c>
      <c r="P196" s="139">
        <f>O196*H196</f>
        <v>1.9695689999999999</v>
      </c>
      <c r="Q196" s="139">
        <v>2.2563399999999998</v>
      </c>
      <c r="R196" s="139">
        <f>Q196*H196</f>
        <v>1.3831364199999998</v>
      </c>
      <c r="S196" s="139">
        <v>0</v>
      </c>
      <c r="T196" s="140">
        <f>S196*H196</f>
        <v>0</v>
      </c>
      <c r="AR196" s="141" t="s">
        <v>1388</v>
      </c>
      <c r="AT196" s="141" t="s">
        <v>1384</v>
      </c>
      <c r="AU196" s="141" t="s">
        <v>1295</v>
      </c>
      <c r="AY196" s="17" t="s">
        <v>1382</v>
      </c>
      <c r="BE196" s="142">
        <f>IF(N196="základní",J196,0)</f>
        <v>0</v>
      </c>
      <c r="BF196" s="142">
        <f>IF(N196="snížená",J196,0)</f>
        <v>0</v>
      </c>
      <c r="BG196" s="142">
        <f>IF(N196="zákl. přenesená",J196,0)</f>
        <v>0</v>
      </c>
      <c r="BH196" s="142">
        <f>IF(N196="sníž. přenesená",J196,0)</f>
        <v>0</v>
      </c>
      <c r="BI196" s="142">
        <f>IF(N196="nulová",J196,0)</f>
        <v>0</v>
      </c>
      <c r="BJ196" s="17" t="s">
        <v>1293</v>
      </c>
      <c r="BK196" s="142">
        <f>ROUND(I196*H196,2)</f>
        <v>0</v>
      </c>
      <c r="BL196" s="17" t="s">
        <v>1388</v>
      </c>
      <c r="BM196" s="141" t="s">
        <v>376</v>
      </c>
    </row>
    <row r="197" spans="2:65" s="12" customFormat="1">
      <c r="B197" s="143"/>
      <c r="D197" s="144" t="s">
        <v>1398</v>
      </c>
      <c r="E197" s="145" t="s">
        <v>1214</v>
      </c>
      <c r="F197" s="146" t="s">
        <v>377</v>
      </c>
      <c r="H197" s="147">
        <v>0.61299999999999999</v>
      </c>
      <c r="L197" s="143"/>
      <c r="M197" s="148"/>
      <c r="T197" s="149"/>
      <c r="AT197" s="145" t="s">
        <v>1398</v>
      </c>
      <c r="AU197" s="145" t="s">
        <v>1295</v>
      </c>
      <c r="AV197" s="12" t="s">
        <v>1295</v>
      </c>
      <c r="AW197" s="12" t="s">
        <v>1241</v>
      </c>
      <c r="AX197" s="12" t="s">
        <v>1293</v>
      </c>
      <c r="AY197" s="145" t="s">
        <v>1382</v>
      </c>
    </row>
    <row r="198" spans="2:65" s="11" customFormat="1" ht="22.9" customHeight="1">
      <c r="B198" s="118"/>
      <c r="D198" s="119" t="s">
        <v>1284</v>
      </c>
      <c r="E198" s="127" t="s">
        <v>1428</v>
      </c>
      <c r="F198" s="127" t="s">
        <v>1878</v>
      </c>
      <c r="J198" s="128">
        <f>BK198</f>
        <v>0</v>
      </c>
      <c r="L198" s="118"/>
      <c r="M198" s="122"/>
      <c r="P198" s="123">
        <f>SUM(P199:P211)</f>
        <v>10.912000000000001</v>
      </c>
      <c r="R198" s="123">
        <f>SUM(R199:R211)</f>
        <v>12.582690000000001</v>
      </c>
      <c r="T198" s="124">
        <f>SUM(T199:T211)</f>
        <v>0</v>
      </c>
      <c r="AR198" s="119" t="s">
        <v>1293</v>
      </c>
      <c r="AT198" s="125" t="s">
        <v>1284</v>
      </c>
      <c r="AU198" s="125" t="s">
        <v>1293</v>
      </c>
      <c r="AY198" s="119" t="s">
        <v>1382</v>
      </c>
      <c r="BK198" s="126">
        <f>SUM(BK199:BK211)</f>
        <v>0</v>
      </c>
    </row>
    <row r="199" spans="2:65" s="1" customFormat="1" ht="24.2" customHeight="1">
      <c r="B199" s="129"/>
      <c r="C199" s="167" t="s">
        <v>1558</v>
      </c>
      <c r="D199" s="167" t="s">
        <v>1573</v>
      </c>
      <c r="E199" s="168" t="s">
        <v>378</v>
      </c>
      <c r="F199" s="169" t="s">
        <v>379</v>
      </c>
      <c r="G199" s="170" t="s">
        <v>1387</v>
      </c>
      <c r="H199" s="171">
        <v>2</v>
      </c>
      <c r="I199" s="172"/>
      <c r="J199" s="172">
        <f t="shared" ref="J199:J211" si="0">ROUND(I199*H199,2)</f>
        <v>0</v>
      </c>
      <c r="K199" s="173"/>
      <c r="L199" s="174"/>
      <c r="M199" s="175" t="s">
        <v>1214</v>
      </c>
      <c r="N199" s="176" t="s">
        <v>1250</v>
      </c>
      <c r="O199" s="139">
        <v>0</v>
      </c>
      <c r="P199" s="139">
        <f t="shared" ref="P199:P211" si="1">O199*H199</f>
        <v>0</v>
      </c>
      <c r="Q199" s="139">
        <v>2E-3</v>
      </c>
      <c r="R199" s="139">
        <f t="shared" ref="R199:R211" si="2">Q199*H199</f>
        <v>4.0000000000000001E-3</v>
      </c>
      <c r="S199" s="139">
        <v>0</v>
      </c>
      <c r="T199" s="140">
        <f t="shared" ref="T199:T211" si="3">S199*H199</f>
        <v>0</v>
      </c>
      <c r="AR199" s="141" t="s">
        <v>1428</v>
      </c>
      <c r="AT199" s="141" t="s">
        <v>1573</v>
      </c>
      <c r="AU199" s="141" t="s">
        <v>1295</v>
      </c>
      <c r="AY199" s="17" t="s">
        <v>1382</v>
      </c>
      <c r="BE199" s="142">
        <f t="shared" ref="BE199:BE211" si="4">IF(N199="základní",J199,0)</f>
        <v>0</v>
      </c>
      <c r="BF199" s="142">
        <f t="shared" ref="BF199:BF211" si="5">IF(N199="snížená",J199,0)</f>
        <v>0</v>
      </c>
      <c r="BG199" s="142">
        <f t="shared" ref="BG199:BG211" si="6">IF(N199="zákl. přenesená",J199,0)</f>
        <v>0</v>
      </c>
      <c r="BH199" s="142">
        <f t="shared" ref="BH199:BH211" si="7">IF(N199="sníž. přenesená",J199,0)</f>
        <v>0</v>
      </c>
      <c r="BI199" s="142">
        <f t="shared" ref="BI199:BI211" si="8">IF(N199="nulová",J199,0)</f>
        <v>0</v>
      </c>
      <c r="BJ199" s="17" t="s">
        <v>1293</v>
      </c>
      <c r="BK199" s="142">
        <f t="shared" ref="BK199:BK211" si="9">ROUND(I199*H199,2)</f>
        <v>0</v>
      </c>
      <c r="BL199" s="17" t="s">
        <v>1388</v>
      </c>
      <c r="BM199" s="141" t="s">
        <v>380</v>
      </c>
    </row>
    <row r="200" spans="2:65" s="1" customFormat="1" ht="37.9" customHeight="1">
      <c r="B200" s="129"/>
      <c r="C200" s="130" t="s">
        <v>1563</v>
      </c>
      <c r="D200" s="130" t="s">
        <v>1384</v>
      </c>
      <c r="E200" s="131" t="s">
        <v>381</v>
      </c>
      <c r="F200" s="132" t="s">
        <v>382</v>
      </c>
      <c r="G200" s="133" t="s">
        <v>1387</v>
      </c>
      <c r="H200" s="134">
        <v>1</v>
      </c>
      <c r="I200" s="135"/>
      <c r="J200" s="135">
        <f t="shared" si="0"/>
        <v>0</v>
      </c>
      <c r="K200" s="136"/>
      <c r="L200" s="29"/>
      <c r="M200" s="137" t="s">
        <v>1214</v>
      </c>
      <c r="N200" s="138" t="s">
        <v>1250</v>
      </c>
      <c r="O200" s="139">
        <v>1.2310000000000001</v>
      </c>
      <c r="P200" s="139">
        <f t="shared" si="1"/>
        <v>1.2310000000000001</v>
      </c>
      <c r="Q200" s="139">
        <v>1.0000000000000001E-5</v>
      </c>
      <c r="R200" s="139">
        <f t="shared" si="2"/>
        <v>1.0000000000000001E-5</v>
      </c>
      <c r="S200" s="139">
        <v>0</v>
      </c>
      <c r="T200" s="140">
        <f t="shared" si="3"/>
        <v>0</v>
      </c>
      <c r="AR200" s="141" t="s">
        <v>1388</v>
      </c>
      <c r="AT200" s="141" t="s">
        <v>1384</v>
      </c>
      <c r="AU200" s="141" t="s">
        <v>1295</v>
      </c>
      <c r="AY200" s="17" t="s">
        <v>1382</v>
      </c>
      <c r="BE200" s="142">
        <f t="shared" si="4"/>
        <v>0</v>
      </c>
      <c r="BF200" s="142">
        <f t="shared" si="5"/>
        <v>0</v>
      </c>
      <c r="BG200" s="142">
        <f t="shared" si="6"/>
        <v>0</v>
      </c>
      <c r="BH200" s="142">
        <f t="shared" si="7"/>
        <v>0</v>
      </c>
      <c r="BI200" s="142">
        <f t="shared" si="8"/>
        <v>0</v>
      </c>
      <c r="BJ200" s="17" t="s">
        <v>1293</v>
      </c>
      <c r="BK200" s="142">
        <f t="shared" si="9"/>
        <v>0</v>
      </c>
      <c r="BL200" s="17" t="s">
        <v>1388</v>
      </c>
      <c r="BM200" s="141" t="s">
        <v>383</v>
      </c>
    </row>
    <row r="201" spans="2:65" s="1" customFormat="1" ht="16.5" customHeight="1">
      <c r="B201" s="129"/>
      <c r="C201" s="167" t="s">
        <v>1568</v>
      </c>
      <c r="D201" s="167" t="s">
        <v>1573</v>
      </c>
      <c r="E201" s="168" t="s">
        <v>384</v>
      </c>
      <c r="F201" s="169" t="s">
        <v>385</v>
      </c>
      <c r="G201" s="170" t="s">
        <v>1387</v>
      </c>
      <c r="H201" s="171">
        <v>1</v>
      </c>
      <c r="I201" s="172"/>
      <c r="J201" s="172">
        <f t="shared" si="0"/>
        <v>0</v>
      </c>
      <c r="K201" s="173"/>
      <c r="L201" s="174"/>
      <c r="M201" s="175" t="s">
        <v>1214</v>
      </c>
      <c r="N201" s="176" t="s">
        <v>1250</v>
      </c>
      <c r="O201" s="139">
        <v>0</v>
      </c>
      <c r="P201" s="139">
        <f t="shared" si="1"/>
        <v>0</v>
      </c>
      <c r="Q201" s="139">
        <v>2.8999999999999998E-3</v>
      </c>
      <c r="R201" s="139">
        <f t="shared" si="2"/>
        <v>2.8999999999999998E-3</v>
      </c>
      <c r="S201" s="139">
        <v>0</v>
      </c>
      <c r="T201" s="140">
        <f t="shared" si="3"/>
        <v>0</v>
      </c>
      <c r="AR201" s="141" t="s">
        <v>1428</v>
      </c>
      <c r="AT201" s="141" t="s">
        <v>1573</v>
      </c>
      <c r="AU201" s="141" t="s">
        <v>1295</v>
      </c>
      <c r="AY201" s="17" t="s">
        <v>1382</v>
      </c>
      <c r="BE201" s="142">
        <f t="shared" si="4"/>
        <v>0</v>
      </c>
      <c r="BF201" s="142">
        <f t="shared" si="5"/>
        <v>0</v>
      </c>
      <c r="BG201" s="142">
        <f t="shared" si="6"/>
        <v>0</v>
      </c>
      <c r="BH201" s="142">
        <f t="shared" si="7"/>
        <v>0</v>
      </c>
      <c r="BI201" s="142">
        <f t="shared" si="8"/>
        <v>0</v>
      </c>
      <c r="BJ201" s="17" t="s">
        <v>1293</v>
      </c>
      <c r="BK201" s="142">
        <f t="shared" si="9"/>
        <v>0</v>
      </c>
      <c r="BL201" s="17" t="s">
        <v>1388</v>
      </c>
      <c r="BM201" s="141" t="s">
        <v>386</v>
      </c>
    </row>
    <row r="202" spans="2:65" s="1" customFormat="1" ht="24.2" customHeight="1">
      <c r="B202" s="129"/>
      <c r="C202" s="130" t="s">
        <v>1572</v>
      </c>
      <c r="D202" s="130" t="s">
        <v>1384</v>
      </c>
      <c r="E202" s="131" t="s">
        <v>1983</v>
      </c>
      <c r="F202" s="132" t="s">
        <v>1984</v>
      </c>
      <c r="G202" s="133" t="s">
        <v>1387</v>
      </c>
      <c r="H202" s="134">
        <v>1</v>
      </c>
      <c r="I202" s="135"/>
      <c r="J202" s="135">
        <f t="shared" si="0"/>
        <v>0</v>
      </c>
      <c r="K202" s="136"/>
      <c r="L202" s="29"/>
      <c r="M202" s="137" t="s">
        <v>1214</v>
      </c>
      <c r="N202" s="138" t="s">
        <v>1250</v>
      </c>
      <c r="O202" s="139">
        <v>2.08</v>
      </c>
      <c r="P202" s="139">
        <f t="shared" si="1"/>
        <v>2.08</v>
      </c>
      <c r="Q202" s="139">
        <v>2.8539999999999999E-2</v>
      </c>
      <c r="R202" s="139">
        <f t="shared" si="2"/>
        <v>2.8539999999999999E-2</v>
      </c>
      <c r="S202" s="139">
        <v>0</v>
      </c>
      <c r="T202" s="140">
        <f t="shared" si="3"/>
        <v>0</v>
      </c>
      <c r="AR202" s="141" t="s">
        <v>1388</v>
      </c>
      <c r="AT202" s="141" t="s">
        <v>1384</v>
      </c>
      <c r="AU202" s="141" t="s">
        <v>1295</v>
      </c>
      <c r="AY202" s="17" t="s">
        <v>1382</v>
      </c>
      <c r="BE202" s="142">
        <f t="shared" si="4"/>
        <v>0</v>
      </c>
      <c r="BF202" s="142">
        <f t="shared" si="5"/>
        <v>0</v>
      </c>
      <c r="BG202" s="142">
        <f t="shared" si="6"/>
        <v>0</v>
      </c>
      <c r="BH202" s="142">
        <f t="shared" si="7"/>
        <v>0</v>
      </c>
      <c r="BI202" s="142">
        <f t="shared" si="8"/>
        <v>0</v>
      </c>
      <c r="BJ202" s="17" t="s">
        <v>1293</v>
      </c>
      <c r="BK202" s="142">
        <f t="shared" si="9"/>
        <v>0</v>
      </c>
      <c r="BL202" s="17" t="s">
        <v>1388</v>
      </c>
      <c r="BM202" s="141" t="s">
        <v>387</v>
      </c>
    </row>
    <row r="203" spans="2:65" s="1" customFormat="1" ht="24.2" customHeight="1">
      <c r="B203" s="129"/>
      <c r="C203" s="167" t="s">
        <v>1577</v>
      </c>
      <c r="D203" s="167" t="s">
        <v>1573</v>
      </c>
      <c r="E203" s="168" t="s">
        <v>388</v>
      </c>
      <c r="F203" s="169" t="s">
        <v>389</v>
      </c>
      <c r="G203" s="170" t="s">
        <v>1387</v>
      </c>
      <c r="H203" s="171">
        <v>1</v>
      </c>
      <c r="I203" s="172"/>
      <c r="J203" s="172">
        <f t="shared" si="0"/>
        <v>0</v>
      </c>
      <c r="K203" s="173"/>
      <c r="L203" s="174"/>
      <c r="M203" s="175" t="s">
        <v>1214</v>
      </c>
      <c r="N203" s="176" t="s">
        <v>1250</v>
      </c>
      <c r="O203" s="139">
        <v>0</v>
      </c>
      <c r="P203" s="139">
        <f t="shared" si="1"/>
        <v>0</v>
      </c>
      <c r="Q203" s="139">
        <v>6.82</v>
      </c>
      <c r="R203" s="139">
        <f t="shared" si="2"/>
        <v>6.82</v>
      </c>
      <c r="S203" s="139">
        <v>0</v>
      </c>
      <c r="T203" s="140">
        <f t="shared" si="3"/>
        <v>0</v>
      </c>
      <c r="AR203" s="141" t="s">
        <v>1428</v>
      </c>
      <c r="AT203" s="141" t="s">
        <v>1573</v>
      </c>
      <c r="AU203" s="141" t="s">
        <v>1295</v>
      </c>
      <c r="AY203" s="17" t="s">
        <v>1382</v>
      </c>
      <c r="BE203" s="142">
        <f t="shared" si="4"/>
        <v>0</v>
      </c>
      <c r="BF203" s="142">
        <f t="shared" si="5"/>
        <v>0</v>
      </c>
      <c r="BG203" s="142">
        <f t="shared" si="6"/>
        <v>0</v>
      </c>
      <c r="BH203" s="142">
        <f t="shared" si="7"/>
        <v>0</v>
      </c>
      <c r="BI203" s="142">
        <f t="shared" si="8"/>
        <v>0</v>
      </c>
      <c r="BJ203" s="17" t="s">
        <v>1293</v>
      </c>
      <c r="BK203" s="142">
        <f t="shared" si="9"/>
        <v>0</v>
      </c>
      <c r="BL203" s="17" t="s">
        <v>1388</v>
      </c>
      <c r="BM203" s="141" t="s">
        <v>390</v>
      </c>
    </row>
    <row r="204" spans="2:65" s="1" customFormat="1" ht="24.2" customHeight="1">
      <c r="B204" s="129"/>
      <c r="C204" s="130" t="s">
        <v>1581</v>
      </c>
      <c r="D204" s="130" t="s">
        <v>1384</v>
      </c>
      <c r="E204" s="131" t="s">
        <v>1967</v>
      </c>
      <c r="F204" s="132" t="s">
        <v>1968</v>
      </c>
      <c r="G204" s="133" t="s">
        <v>1387</v>
      </c>
      <c r="H204" s="134">
        <v>1</v>
      </c>
      <c r="I204" s="135"/>
      <c r="J204" s="135">
        <f t="shared" si="0"/>
        <v>0</v>
      </c>
      <c r="K204" s="136"/>
      <c r="L204" s="29"/>
      <c r="M204" s="137" t="s">
        <v>1214</v>
      </c>
      <c r="N204" s="138" t="s">
        <v>1250</v>
      </c>
      <c r="O204" s="139">
        <v>1.5620000000000001</v>
      </c>
      <c r="P204" s="139">
        <f t="shared" si="1"/>
        <v>1.5620000000000001</v>
      </c>
      <c r="Q204" s="139">
        <v>1.0189999999999999E-2</v>
      </c>
      <c r="R204" s="139">
        <f t="shared" si="2"/>
        <v>1.0189999999999999E-2</v>
      </c>
      <c r="S204" s="139">
        <v>0</v>
      </c>
      <c r="T204" s="140">
        <f t="shared" si="3"/>
        <v>0</v>
      </c>
      <c r="AR204" s="141" t="s">
        <v>1388</v>
      </c>
      <c r="AT204" s="141" t="s">
        <v>1384</v>
      </c>
      <c r="AU204" s="141" t="s">
        <v>1295</v>
      </c>
      <c r="AY204" s="17" t="s">
        <v>1382</v>
      </c>
      <c r="BE204" s="142">
        <f t="shared" si="4"/>
        <v>0</v>
      </c>
      <c r="BF204" s="142">
        <f t="shared" si="5"/>
        <v>0</v>
      </c>
      <c r="BG204" s="142">
        <f t="shared" si="6"/>
        <v>0</v>
      </c>
      <c r="BH204" s="142">
        <f t="shared" si="7"/>
        <v>0</v>
      </c>
      <c r="BI204" s="142">
        <f t="shared" si="8"/>
        <v>0</v>
      </c>
      <c r="BJ204" s="17" t="s">
        <v>1293</v>
      </c>
      <c r="BK204" s="142">
        <f t="shared" si="9"/>
        <v>0</v>
      </c>
      <c r="BL204" s="17" t="s">
        <v>1388</v>
      </c>
      <c r="BM204" s="141" t="s">
        <v>391</v>
      </c>
    </row>
    <row r="205" spans="2:65" s="1" customFormat="1" ht="24.2" customHeight="1">
      <c r="B205" s="129"/>
      <c r="C205" s="167" t="s">
        <v>1586</v>
      </c>
      <c r="D205" s="167" t="s">
        <v>1573</v>
      </c>
      <c r="E205" s="168" t="s">
        <v>392</v>
      </c>
      <c r="F205" s="169" t="s">
        <v>393</v>
      </c>
      <c r="G205" s="170" t="s">
        <v>1387</v>
      </c>
      <c r="H205" s="171">
        <v>1</v>
      </c>
      <c r="I205" s="172"/>
      <c r="J205" s="172">
        <f t="shared" si="0"/>
        <v>0</v>
      </c>
      <c r="K205" s="173"/>
      <c r="L205" s="174"/>
      <c r="M205" s="175" t="s">
        <v>1214</v>
      </c>
      <c r="N205" s="176" t="s">
        <v>1250</v>
      </c>
      <c r="O205" s="139">
        <v>0</v>
      </c>
      <c r="P205" s="139">
        <f t="shared" si="1"/>
        <v>0</v>
      </c>
      <c r="Q205" s="139">
        <v>1.84</v>
      </c>
      <c r="R205" s="139">
        <f t="shared" si="2"/>
        <v>1.84</v>
      </c>
      <c r="S205" s="139">
        <v>0</v>
      </c>
      <c r="T205" s="140">
        <f t="shared" si="3"/>
        <v>0</v>
      </c>
      <c r="AR205" s="141" t="s">
        <v>1428</v>
      </c>
      <c r="AT205" s="141" t="s">
        <v>1573</v>
      </c>
      <c r="AU205" s="141" t="s">
        <v>1295</v>
      </c>
      <c r="AY205" s="17" t="s">
        <v>1382</v>
      </c>
      <c r="BE205" s="142">
        <f t="shared" si="4"/>
        <v>0</v>
      </c>
      <c r="BF205" s="142">
        <f t="shared" si="5"/>
        <v>0</v>
      </c>
      <c r="BG205" s="142">
        <f t="shared" si="6"/>
        <v>0</v>
      </c>
      <c r="BH205" s="142">
        <f t="shared" si="7"/>
        <v>0</v>
      </c>
      <c r="BI205" s="142">
        <f t="shared" si="8"/>
        <v>0</v>
      </c>
      <c r="BJ205" s="17" t="s">
        <v>1293</v>
      </c>
      <c r="BK205" s="142">
        <f t="shared" si="9"/>
        <v>0</v>
      </c>
      <c r="BL205" s="17" t="s">
        <v>1388</v>
      </c>
      <c r="BM205" s="141" t="s">
        <v>394</v>
      </c>
    </row>
    <row r="206" spans="2:65" s="1" customFormat="1" ht="24.2" customHeight="1">
      <c r="B206" s="129"/>
      <c r="C206" s="130" t="s">
        <v>1594</v>
      </c>
      <c r="D206" s="130" t="s">
        <v>1384</v>
      </c>
      <c r="E206" s="131" t="s">
        <v>1999</v>
      </c>
      <c r="F206" s="132" t="s">
        <v>2000</v>
      </c>
      <c r="G206" s="133" t="s">
        <v>1387</v>
      </c>
      <c r="H206" s="134">
        <v>1</v>
      </c>
      <c r="I206" s="135"/>
      <c r="J206" s="135">
        <f t="shared" si="0"/>
        <v>0</v>
      </c>
      <c r="K206" s="136"/>
      <c r="L206" s="29"/>
      <c r="M206" s="137" t="s">
        <v>1214</v>
      </c>
      <c r="N206" s="138" t="s">
        <v>1250</v>
      </c>
      <c r="O206" s="139">
        <v>0.81699999999999995</v>
      </c>
      <c r="P206" s="139">
        <f t="shared" si="1"/>
        <v>0.81699999999999995</v>
      </c>
      <c r="Q206" s="139">
        <v>3.9269999999999999E-2</v>
      </c>
      <c r="R206" s="139">
        <f t="shared" si="2"/>
        <v>3.9269999999999999E-2</v>
      </c>
      <c r="S206" s="139">
        <v>0</v>
      </c>
      <c r="T206" s="140">
        <f t="shared" si="3"/>
        <v>0</v>
      </c>
      <c r="AR206" s="141" t="s">
        <v>1388</v>
      </c>
      <c r="AT206" s="141" t="s">
        <v>1384</v>
      </c>
      <c r="AU206" s="141" t="s">
        <v>1295</v>
      </c>
      <c r="AY206" s="17" t="s">
        <v>1382</v>
      </c>
      <c r="BE206" s="142">
        <f t="shared" si="4"/>
        <v>0</v>
      </c>
      <c r="BF206" s="142">
        <f t="shared" si="5"/>
        <v>0</v>
      </c>
      <c r="BG206" s="142">
        <f t="shared" si="6"/>
        <v>0</v>
      </c>
      <c r="BH206" s="142">
        <f t="shared" si="7"/>
        <v>0</v>
      </c>
      <c r="BI206" s="142">
        <f t="shared" si="8"/>
        <v>0</v>
      </c>
      <c r="BJ206" s="17" t="s">
        <v>1293</v>
      </c>
      <c r="BK206" s="142">
        <f t="shared" si="9"/>
        <v>0</v>
      </c>
      <c r="BL206" s="17" t="s">
        <v>1388</v>
      </c>
      <c r="BM206" s="141" t="s">
        <v>395</v>
      </c>
    </row>
    <row r="207" spans="2:65" s="1" customFormat="1" ht="33" customHeight="1">
      <c r="B207" s="129"/>
      <c r="C207" s="167" t="s">
        <v>1602</v>
      </c>
      <c r="D207" s="167" t="s">
        <v>1573</v>
      </c>
      <c r="E207" s="168" t="s">
        <v>396</v>
      </c>
      <c r="F207" s="169" t="s">
        <v>397</v>
      </c>
      <c r="G207" s="170" t="s">
        <v>1387</v>
      </c>
      <c r="H207" s="171">
        <v>1</v>
      </c>
      <c r="I207" s="172"/>
      <c r="J207" s="172">
        <f t="shared" si="0"/>
        <v>0</v>
      </c>
      <c r="K207" s="173"/>
      <c r="L207" s="174"/>
      <c r="M207" s="175" t="s">
        <v>1214</v>
      </c>
      <c r="N207" s="176" t="s">
        <v>1250</v>
      </c>
      <c r="O207" s="139">
        <v>0</v>
      </c>
      <c r="P207" s="139">
        <f t="shared" si="1"/>
        <v>0</v>
      </c>
      <c r="Q207" s="139">
        <v>3.1850000000000001</v>
      </c>
      <c r="R207" s="139">
        <f t="shared" si="2"/>
        <v>3.1850000000000001</v>
      </c>
      <c r="S207" s="139">
        <v>0</v>
      </c>
      <c r="T207" s="140">
        <f t="shared" si="3"/>
        <v>0</v>
      </c>
      <c r="AR207" s="141" t="s">
        <v>1428</v>
      </c>
      <c r="AT207" s="141" t="s">
        <v>1573</v>
      </c>
      <c r="AU207" s="141" t="s">
        <v>1295</v>
      </c>
      <c r="AY207" s="17" t="s">
        <v>1382</v>
      </c>
      <c r="BE207" s="142">
        <f t="shared" si="4"/>
        <v>0</v>
      </c>
      <c r="BF207" s="142">
        <f t="shared" si="5"/>
        <v>0</v>
      </c>
      <c r="BG207" s="142">
        <f t="shared" si="6"/>
        <v>0</v>
      </c>
      <c r="BH207" s="142">
        <f t="shared" si="7"/>
        <v>0</v>
      </c>
      <c r="BI207" s="142">
        <f t="shared" si="8"/>
        <v>0</v>
      </c>
      <c r="BJ207" s="17" t="s">
        <v>1293</v>
      </c>
      <c r="BK207" s="142">
        <f t="shared" si="9"/>
        <v>0</v>
      </c>
      <c r="BL207" s="17" t="s">
        <v>1388</v>
      </c>
      <c r="BM207" s="141" t="s">
        <v>398</v>
      </c>
    </row>
    <row r="208" spans="2:65" s="1" customFormat="1" ht="24.2" customHeight="1">
      <c r="B208" s="129"/>
      <c r="C208" s="130" t="s">
        <v>1607</v>
      </c>
      <c r="D208" s="130" t="s">
        <v>1384</v>
      </c>
      <c r="E208" s="131" t="s">
        <v>2007</v>
      </c>
      <c r="F208" s="132" t="s">
        <v>2008</v>
      </c>
      <c r="G208" s="133" t="s">
        <v>1387</v>
      </c>
      <c r="H208" s="134">
        <v>3</v>
      </c>
      <c r="I208" s="135"/>
      <c r="J208" s="135">
        <f t="shared" si="0"/>
        <v>0</v>
      </c>
      <c r="K208" s="136"/>
      <c r="L208" s="29"/>
      <c r="M208" s="137" t="s">
        <v>1214</v>
      </c>
      <c r="N208" s="138" t="s">
        <v>1250</v>
      </c>
      <c r="O208" s="139">
        <v>1.694</v>
      </c>
      <c r="P208" s="139">
        <f t="shared" si="1"/>
        <v>5.0819999999999999</v>
      </c>
      <c r="Q208" s="139">
        <v>0.21734000000000001</v>
      </c>
      <c r="R208" s="139">
        <f t="shared" si="2"/>
        <v>0.65202000000000004</v>
      </c>
      <c r="S208" s="139">
        <v>0</v>
      </c>
      <c r="T208" s="140">
        <f t="shared" si="3"/>
        <v>0</v>
      </c>
      <c r="AR208" s="141" t="s">
        <v>1388</v>
      </c>
      <c r="AT208" s="141" t="s">
        <v>1384</v>
      </c>
      <c r="AU208" s="141" t="s">
        <v>1295</v>
      </c>
      <c r="AY208" s="17" t="s">
        <v>1382</v>
      </c>
      <c r="BE208" s="142">
        <f t="shared" si="4"/>
        <v>0</v>
      </c>
      <c r="BF208" s="142">
        <f t="shared" si="5"/>
        <v>0</v>
      </c>
      <c r="BG208" s="142">
        <f t="shared" si="6"/>
        <v>0</v>
      </c>
      <c r="BH208" s="142">
        <f t="shared" si="7"/>
        <v>0</v>
      </c>
      <c r="BI208" s="142">
        <f t="shared" si="8"/>
        <v>0</v>
      </c>
      <c r="BJ208" s="17" t="s">
        <v>1293</v>
      </c>
      <c r="BK208" s="142">
        <f t="shared" si="9"/>
        <v>0</v>
      </c>
      <c r="BL208" s="17" t="s">
        <v>1388</v>
      </c>
      <c r="BM208" s="141" t="s">
        <v>399</v>
      </c>
    </row>
    <row r="209" spans="2:65" s="1" customFormat="1" ht="21.75" customHeight="1">
      <c r="B209" s="129"/>
      <c r="C209" s="167" t="s">
        <v>1611</v>
      </c>
      <c r="D209" s="167" t="s">
        <v>1573</v>
      </c>
      <c r="E209" s="168" t="s">
        <v>400</v>
      </c>
      <c r="F209" s="169" t="s">
        <v>401</v>
      </c>
      <c r="G209" s="170" t="s">
        <v>1387</v>
      </c>
      <c r="H209" s="171">
        <v>2</v>
      </c>
      <c r="I209" s="172"/>
      <c r="J209" s="172">
        <f t="shared" si="0"/>
        <v>0</v>
      </c>
      <c r="K209" s="173"/>
      <c r="L209" s="174"/>
      <c r="M209" s="175" t="s">
        <v>1214</v>
      </c>
      <c r="N209" s="176" t="s">
        <v>1250</v>
      </c>
      <c r="O209" s="139">
        <v>0</v>
      </c>
      <c r="P209" s="139">
        <f t="shared" si="1"/>
        <v>0</v>
      </c>
      <c r="Q209" s="139">
        <v>0</v>
      </c>
      <c r="R209" s="139">
        <f t="shared" si="2"/>
        <v>0</v>
      </c>
      <c r="S209" s="139">
        <v>0</v>
      </c>
      <c r="T209" s="140">
        <f t="shared" si="3"/>
        <v>0</v>
      </c>
      <c r="AR209" s="141" t="s">
        <v>1428</v>
      </c>
      <c r="AT209" s="141" t="s">
        <v>1573</v>
      </c>
      <c r="AU209" s="141" t="s">
        <v>1295</v>
      </c>
      <c r="AY209" s="17" t="s">
        <v>1382</v>
      </c>
      <c r="BE209" s="142">
        <f t="shared" si="4"/>
        <v>0</v>
      </c>
      <c r="BF209" s="142">
        <f t="shared" si="5"/>
        <v>0</v>
      </c>
      <c r="BG209" s="142">
        <f t="shared" si="6"/>
        <v>0</v>
      </c>
      <c r="BH209" s="142">
        <f t="shared" si="7"/>
        <v>0</v>
      </c>
      <c r="BI209" s="142">
        <f t="shared" si="8"/>
        <v>0</v>
      </c>
      <c r="BJ209" s="17" t="s">
        <v>1293</v>
      </c>
      <c r="BK209" s="142">
        <f t="shared" si="9"/>
        <v>0</v>
      </c>
      <c r="BL209" s="17" t="s">
        <v>1388</v>
      </c>
      <c r="BM209" s="141" t="s">
        <v>402</v>
      </c>
    </row>
    <row r="210" spans="2:65" s="1" customFormat="1" ht="21.75" customHeight="1">
      <c r="B210" s="129"/>
      <c r="C210" s="167" t="s">
        <v>1615</v>
      </c>
      <c r="D210" s="167" t="s">
        <v>1573</v>
      </c>
      <c r="E210" s="168" t="s">
        <v>403</v>
      </c>
      <c r="F210" s="169" t="s">
        <v>401</v>
      </c>
      <c r="G210" s="170" t="s">
        <v>1387</v>
      </c>
      <c r="H210" s="171">
        <v>1</v>
      </c>
      <c r="I210" s="172"/>
      <c r="J210" s="172">
        <f t="shared" si="0"/>
        <v>0</v>
      </c>
      <c r="K210" s="173"/>
      <c r="L210" s="174"/>
      <c r="M210" s="175" t="s">
        <v>1214</v>
      </c>
      <c r="N210" s="176" t="s">
        <v>1250</v>
      </c>
      <c r="O210" s="139">
        <v>0</v>
      </c>
      <c r="P210" s="139">
        <f t="shared" si="1"/>
        <v>0</v>
      </c>
      <c r="Q210" s="139">
        <v>0</v>
      </c>
      <c r="R210" s="139">
        <f t="shared" si="2"/>
        <v>0</v>
      </c>
      <c r="S210" s="139">
        <v>0</v>
      </c>
      <c r="T210" s="140">
        <f t="shared" si="3"/>
        <v>0</v>
      </c>
      <c r="AR210" s="141" t="s">
        <v>1428</v>
      </c>
      <c r="AT210" s="141" t="s">
        <v>1573</v>
      </c>
      <c r="AU210" s="141" t="s">
        <v>1295</v>
      </c>
      <c r="AY210" s="17" t="s">
        <v>1382</v>
      </c>
      <c r="BE210" s="142">
        <f t="shared" si="4"/>
        <v>0</v>
      </c>
      <c r="BF210" s="142">
        <f t="shared" si="5"/>
        <v>0</v>
      </c>
      <c r="BG210" s="142">
        <f t="shared" si="6"/>
        <v>0</v>
      </c>
      <c r="BH210" s="142">
        <f t="shared" si="7"/>
        <v>0</v>
      </c>
      <c r="BI210" s="142">
        <f t="shared" si="8"/>
        <v>0</v>
      </c>
      <c r="BJ210" s="17" t="s">
        <v>1293</v>
      </c>
      <c r="BK210" s="142">
        <f t="shared" si="9"/>
        <v>0</v>
      </c>
      <c r="BL210" s="17" t="s">
        <v>1388</v>
      </c>
      <c r="BM210" s="141" t="s">
        <v>404</v>
      </c>
    </row>
    <row r="211" spans="2:65" s="1" customFormat="1" ht="37.9" customHeight="1">
      <c r="B211" s="129"/>
      <c r="C211" s="130" t="s">
        <v>1619</v>
      </c>
      <c r="D211" s="130" t="s">
        <v>1384</v>
      </c>
      <c r="E211" s="131" t="s">
        <v>555</v>
      </c>
      <c r="F211" s="132" t="s">
        <v>556</v>
      </c>
      <c r="G211" s="133" t="s">
        <v>1387</v>
      </c>
      <c r="H211" s="134">
        <v>1</v>
      </c>
      <c r="I211" s="135"/>
      <c r="J211" s="135">
        <f t="shared" si="0"/>
        <v>0</v>
      </c>
      <c r="K211" s="136"/>
      <c r="L211" s="29"/>
      <c r="M211" s="137" t="s">
        <v>1214</v>
      </c>
      <c r="N211" s="138" t="s">
        <v>1250</v>
      </c>
      <c r="O211" s="139">
        <v>0.14000000000000001</v>
      </c>
      <c r="P211" s="139">
        <f t="shared" si="1"/>
        <v>0.14000000000000001</v>
      </c>
      <c r="Q211" s="139">
        <v>7.6000000000000004E-4</v>
      </c>
      <c r="R211" s="139">
        <f t="shared" si="2"/>
        <v>7.6000000000000004E-4</v>
      </c>
      <c r="S211" s="139">
        <v>0</v>
      </c>
      <c r="T211" s="140">
        <f t="shared" si="3"/>
        <v>0</v>
      </c>
      <c r="AR211" s="141" t="s">
        <v>1388</v>
      </c>
      <c r="AT211" s="141" t="s">
        <v>1384</v>
      </c>
      <c r="AU211" s="141" t="s">
        <v>1295</v>
      </c>
      <c r="AY211" s="17" t="s">
        <v>1382</v>
      </c>
      <c r="BE211" s="142">
        <f t="shared" si="4"/>
        <v>0</v>
      </c>
      <c r="BF211" s="142">
        <f t="shared" si="5"/>
        <v>0</v>
      </c>
      <c r="BG211" s="142">
        <f t="shared" si="6"/>
        <v>0</v>
      </c>
      <c r="BH211" s="142">
        <f t="shared" si="7"/>
        <v>0</v>
      </c>
      <c r="BI211" s="142">
        <f t="shared" si="8"/>
        <v>0</v>
      </c>
      <c r="BJ211" s="17" t="s">
        <v>1293</v>
      </c>
      <c r="BK211" s="142">
        <f t="shared" si="9"/>
        <v>0</v>
      </c>
      <c r="BL211" s="17" t="s">
        <v>1388</v>
      </c>
      <c r="BM211" s="141" t="s">
        <v>557</v>
      </c>
    </row>
    <row r="212" spans="2:65" s="11" customFormat="1" ht="22.9" customHeight="1">
      <c r="B212" s="118"/>
      <c r="D212" s="119" t="s">
        <v>1284</v>
      </c>
      <c r="E212" s="127" t="s">
        <v>1439</v>
      </c>
      <c r="F212" s="127" t="s">
        <v>2073</v>
      </c>
      <c r="J212" s="128">
        <f>BK212</f>
        <v>0</v>
      </c>
      <c r="L212" s="118"/>
      <c r="M212" s="122"/>
      <c r="P212" s="123">
        <f>SUM(P213:P214)</f>
        <v>0.27</v>
      </c>
      <c r="R212" s="123">
        <f>SUM(R213:R214)</f>
        <v>2.0549999999999998E-4</v>
      </c>
      <c r="T212" s="124">
        <f>SUM(T213:T214)</f>
        <v>4.3499999999999997E-3</v>
      </c>
      <c r="AR212" s="119" t="s">
        <v>1293</v>
      </c>
      <c r="AT212" s="125" t="s">
        <v>1284</v>
      </c>
      <c r="AU212" s="125" t="s">
        <v>1293</v>
      </c>
      <c r="AY212" s="119" t="s">
        <v>1382</v>
      </c>
      <c r="BK212" s="126">
        <f>SUM(BK213:BK214)</f>
        <v>0</v>
      </c>
    </row>
    <row r="213" spans="2:65" s="1" customFormat="1" ht="44.25" customHeight="1">
      <c r="B213" s="129"/>
      <c r="C213" s="130" t="s">
        <v>1623</v>
      </c>
      <c r="D213" s="130" t="s">
        <v>1384</v>
      </c>
      <c r="E213" s="131" t="s">
        <v>405</v>
      </c>
      <c r="F213" s="132" t="s">
        <v>406</v>
      </c>
      <c r="G213" s="133" t="s">
        <v>1458</v>
      </c>
      <c r="H213" s="134">
        <v>0.15</v>
      </c>
      <c r="I213" s="135"/>
      <c r="J213" s="135">
        <f>ROUND(I213*H213,2)</f>
        <v>0</v>
      </c>
      <c r="K213" s="136"/>
      <c r="L213" s="29"/>
      <c r="M213" s="137" t="s">
        <v>1214</v>
      </c>
      <c r="N213" s="138" t="s">
        <v>1250</v>
      </c>
      <c r="O213" s="139">
        <v>1.8</v>
      </c>
      <c r="P213" s="139">
        <f>O213*H213</f>
        <v>0.27</v>
      </c>
      <c r="Q213" s="139">
        <v>1.3699999999999999E-3</v>
      </c>
      <c r="R213" s="139">
        <f>Q213*H213</f>
        <v>2.0549999999999998E-4</v>
      </c>
      <c r="S213" s="139">
        <v>2.9000000000000001E-2</v>
      </c>
      <c r="T213" s="140">
        <f>S213*H213</f>
        <v>4.3499999999999997E-3</v>
      </c>
      <c r="AR213" s="141" t="s">
        <v>1388</v>
      </c>
      <c r="AT213" s="141" t="s">
        <v>1384</v>
      </c>
      <c r="AU213" s="141" t="s">
        <v>1295</v>
      </c>
      <c r="AY213" s="17" t="s">
        <v>1382</v>
      </c>
      <c r="BE213" s="142">
        <f>IF(N213="základní",J213,0)</f>
        <v>0</v>
      </c>
      <c r="BF213" s="142">
        <f>IF(N213="snížená",J213,0)</f>
        <v>0</v>
      </c>
      <c r="BG213" s="142">
        <f>IF(N213="zákl. přenesená",J213,0)</f>
        <v>0</v>
      </c>
      <c r="BH213" s="142">
        <f>IF(N213="sníž. přenesená",J213,0)</f>
        <v>0</v>
      </c>
      <c r="BI213" s="142">
        <f>IF(N213="nulová",J213,0)</f>
        <v>0</v>
      </c>
      <c r="BJ213" s="17" t="s">
        <v>1293</v>
      </c>
      <c r="BK213" s="142">
        <f>ROUND(I213*H213,2)</f>
        <v>0</v>
      </c>
      <c r="BL213" s="17" t="s">
        <v>1388</v>
      </c>
      <c r="BM213" s="141" t="s">
        <v>407</v>
      </c>
    </row>
    <row r="214" spans="2:65" s="1" customFormat="1" ht="21.75" customHeight="1">
      <c r="B214" s="129"/>
      <c r="C214" s="130" t="s">
        <v>1627</v>
      </c>
      <c r="D214" s="130" t="s">
        <v>1384</v>
      </c>
      <c r="E214" s="131" t="s">
        <v>408</v>
      </c>
      <c r="F214" s="132" t="s">
        <v>409</v>
      </c>
      <c r="G214" s="133" t="s">
        <v>2102</v>
      </c>
      <c r="H214" s="134">
        <v>1</v>
      </c>
      <c r="I214" s="135"/>
      <c r="J214" s="135">
        <f>ROUND(I214*H214,2)</f>
        <v>0</v>
      </c>
      <c r="K214" s="136"/>
      <c r="L214" s="29"/>
      <c r="M214" s="137" t="s">
        <v>1214</v>
      </c>
      <c r="N214" s="138" t="s">
        <v>1250</v>
      </c>
      <c r="O214" s="139">
        <v>0</v>
      </c>
      <c r="P214" s="139">
        <f>O214*H214</f>
        <v>0</v>
      </c>
      <c r="Q214" s="139">
        <v>0</v>
      </c>
      <c r="R214" s="139">
        <f>Q214*H214</f>
        <v>0</v>
      </c>
      <c r="S214" s="139">
        <v>0</v>
      </c>
      <c r="T214" s="140">
        <f>S214*H214</f>
        <v>0</v>
      </c>
      <c r="AR214" s="141" t="s">
        <v>1388</v>
      </c>
      <c r="AT214" s="141" t="s">
        <v>1384</v>
      </c>
      <c r="AU214" s="141" t="s">
        <v>1295</v>
      </c>
      <c r="AY214" s="17" t="s">
        <v>1382</v>
      </c>
      <c r="BE214" s="142">
        <f>IF(N214="základní",J214,0)</f>
        <v>0</v>
      </c>
      <c r="BF214" s="142">
        <f>IF(N214="snížená",J214,0)</f>
        <v>0</v>
      </c>
      <c r="BG214" s="142">
        <f>IF(N214="zákl. přenesená",J214,0)</f>
        <v>0</v>
      </c>
      <c r="BH214" s="142">
        <f>IF(N214="sníž. přenesená",J214,0)</f>
        <v>0</v>
      </c>
      <c r="BI214" s="142">
        <f>IF(N214="nulová",J214,0)</f>
        <v>0</v>
      </c>
      <c r="BJ214" s="17" t="s">
        <v>1293</v>
      </c>
      <c r="BK214" s="142">
        <f>ROUND(I214*H214,2)</f>
        <v>0</v>
      </c>
      <c r="BL214" s="17" t="s">
        <v>1388</v>
      </c>
      <c r="BM214" s="141" t="s">
        <v>410</v>
      </c>
    </row>
    <row r="215" spans="2:65" s="11" customFormat="1" ht="22.9" customHeight="1">
      <c r="B215" s="118"/>
      <c r="D215" s="119" t="s">
        <v>1284</v>
      </c>
      <c r="E215" s="127" t="s">
        <v>2132</v>
      </c>
      <c r="F215" s="127" t="s">
        <v>2133</v>
      </c>
      <c r="J215" s="128">
        <f>BK215</f>
        <v>0</v>
      </c>
      <c r="L215" s="118"/>
      <c r="M215" s="122"/>
      <c r="P215" s="123">
        <f>P216</f>
        <v>14.577055999999997</v>
      </c>
      <c r="R215" s="123">
        <f>R216</f>
        <v>0</v>
      </c>
      <c r="T215" s="124">
        <f>T216</f>
        <v>0</v>
      </c>
      <c r="AR215" s="119" t="s">
        <v>1293</v>
      </c>
      <c r="AT215" s="125" t="s">
        <v>1284</v>
      </c>
      <c r="AU215" s="125" t="s">
        <v>1293</v>
      </c>
      <c r="AY215" s="119" t="s">
        <v>1382</v>
      </c>
      <c r="BK215" s="126">
        <f>BK216</f>
        <v>0</v>
      </c>
    </row>
    <row r="216" spans="2:65" s="1" customFormat="1" ht="62.65" customHeight="1">
      <c r="B216" s="129"/>
      <c r="C216" s="130" t="s">
        <v>1631</v>
      </c>
      <c r="D216" s="130" t="s">
        <v>1384</v>
      </c>
      <c r="E216" s="131" t="s">
        <v>411</v>
      </c>
      <c r="F216" s="132" t="s">
        <v>412</v>
      </c>
      <c r="G216" s="133" t="s">
        <v>1676</v>
      </c>
      <c r="H216" s="134">
        <v>35.040999999999997</v>
      </c>
      <c r="I216" s="135"/>
      <c r="J216" s="135">
        <f>ROUND(I216*H216,2)</f>
        <v>0</v>
      </c>
      <c r="K216" s="136"/>
      <c r="L216" s="29"/>
      <c r="M216" s="137" t="s">
        <v>1214</v>
      </c>
      <c r="N216" s="138" t="s">
        <v>1250</v>
      </c>
      <c r="O216" s="139">
        <v>0.41599999999999998</v>
      </c>
      <c r="P216" s="139">
        <f>O216*H216</f>
        <v>14.577055999999997</v>
      </c>
      <c r="Q216" s="139">
        <v>0</v>
      </c>
      <c r="R216" s="139">
        <f>Q216*H216</f>
        <v>0</v>
      </c>
      <c r="S216" s="139">
        <v>0</v>
      </c>
      <c r="T216" s="140">
        <f>S216*H216</f>
        <v>0</v>
      </c>
      <c r="AR216" s="141" t="s">
        <v>1388</v>
      </c>
      <c r="AT216" s="141" t="s">
        <v>1384</v>
      </c>
      <c r="AU216" s="141" t="s">
        <v>1295</v>
      </c>
      <c r="AY216" s="17" t="s">
        <v>1382</v>
      </c>
      <c r="BE216" s="142">
        <f>IF(N216="základní",J216,0)</f>
        <v>0</v>
      </c>
      <c r="BF216" s="142">
        <f>IF(N216="snížená",J216,0)</f>
        <v>0</v>
      </c>
      <c r="BG216" s="142">
        <f>IF(N216="zákl. přenesená",J216,0)</f>
        <v>0</v>
      </c>
      <c r="BH216" s="142">
        <f>IF(N216="sníž. přenesená",J216,0)</f>
        <v>0</v>
      </c>
      <c r="BI216" s="142">
        <f>IF(N216="nulová",J216,0)</f>
        <v>0</v>
      </c>
      <c r="BJ216" s="17" t="s">
        <v>1293</v>
      </c>
      <c r="BK216" s="142">
        <f>ROUND(I216*H216,2)</f>
        <v>0</v>
      </c>
      <c r="BL216" s="17" t="s">
        <v>1388</v>
      </c>
      <c r="BM216" s="141" t="s">
        <v>413</v>
      </c>
    </row>
    <row r="217" spans="2:65" s="11" customFormat="1" ht="25.9" customHeight="1">
      <c r="B217" s="118"/>
      <c r="D217" s="119" t="s">
        <v>1284</v>
      </c>
      <c r="E217" s="120" t="s">
        <v>414</v>
      </c>
      <c r="F217" s="120" t="s">
        <v>415</v>
      </c>
      <c r="J217" s="121">
        <f>BK217</f>
        <v>0</v>
      </c>
      <c r="L217" s="118"/>
      <c r="M217" s="122"/>
      <c r="P217" s="123">
        <f>P218</f>
        <v>14.213821000000001</v>
      </c>
      <c r="R217" s="123">
        <f>R218</f>
        <v>0.27399931</v>
      </c>
      <c r="T217" s="124">
        <f>T218</f>
        <v>0</v>
      </c>
      <c r="AR217" s="119" t="s">
        <v>1295</v>
      </c>
      <c r="AT217" s="125" t="s">
        <v>1284</v>
      </c>
      <c r="AU217" s="125" t="s">
        <v>1285</v>
      </c>
      <c r="AY217" s="119" t="s">
        <v>1382</v>
      </c>
      <c r="BK217" s="126">
        <f>BK218</f>
        <v>0</v>
      </c>
    </row>
    <row r="218" spans="2:65" s="11" customFormat="1" ht="22.9" customHeight="1">
      <c r="B218" s="118"/>
      <c r="D218" s="119" t="s">
        <v>1284</v>
      </c>
      <c r="E218" s="127" t="s">
        <v>416</v>
      </c>
      <c r="F218" s="127" t="s">
        <v>417</v>
      </c>
      <c r="J218" s="128">
        <f>BK218</f>
        <v>0</v>
      </c>
      <c r="L218" s="118"/>
      <c r="M218" s="122"/>
      <c r="P218" s="123">
        <f>SUM(P219:P229)</f>
        <v>14.213821000000001</v>
      </c>
      <c r="R218" s="123">
        <f>SUM(R219:R229)</f>
        <v>0.27399931</v>
      </c>
      <c r="T218" s="124">
        <f>SUM(T219:T229)</f>
        <v>0</v>
      </c>
      <c r="AR218" s="119" t="s">
        <v>1295</v>
      </c>
      <c r="AT218" s="125" t="s">
        <v>1284</v>
      </c>
      <c r="AU218" s="125" t="s">
        <v>1293</v>
      </c>
      <c r="AY218" s="119" t="s">
        <v>1382</v>
      </c>
      <c r="BK218" s="126">
        <f>SUM(BK219:BK229)</f>
        <v>0</v>
      </c>
    </row>
    <row r="219" spans="2:65" s="1" customFormat="1" ht="33" customHeight="1">
      <c r="B219" s="129"/>
      <c r="C219" s="130" t="s">
        <v>1635</v>
      </c>
      <c r="D219" s="130" t="s">
        <v>1384</v>
      </c>
      <c r="E219" s="131" t="s">
        <v>418</v>
      </c>
      <c r="F219" s="132" t="s">
        <v>419</v>
      </c>
      <c r="G219" s="133" t="s">
        <v>1396</v>
      </c>
      <c r="H219" s="134">
        <v>8.5489999999999995</v>
      </c>
      <c r="I219" s="135"/>
      <c r="J219" s="135">
        <f>ROUND(I219*H219,2)</f>
        <v>0</v>
      </c>
      <c r="K219" s="136"/>
      <c r="L219" s="29"/>
      <c r="M219" s="137" t="s">
        <v>1214</v>
      </c>
      <c r="N219" s="138" t="s">
        <v>1250</v>
      </c>
      <c r="O219" s="139">
        <v>3.6999999999999998E-2</v>
      </c>
      <c r="P219" s="139">
        <f>O219*H219</f>
        <v>0.31631299999999996</v>
      </c>
      <c r="Q219" s="139">
        <v>3.0000000000000001E-5</v>
      </c>
      <c r="R219" s="139">
        <f>Q219*H219</f>
        <v>2.5647000000000002E-4</v>
      </c>
      <c r="S219" s="139">
        <v>0</v>
      </c>
      <c r="T219" s="140">
        <f>S219*H219</f>
        <v>0</v>
      </c>
      <c r="AR219" s="141" t="s">
        <v>1480</v>
      </c>
      <c r="AT219" s="141" t="s">
        <v>1384</v>
      </c>
      <c r="AU219" s="141" t="s">
        <v>1295</v>
      </c>
      <c r="AY219" s="17" t="s">
        <v>1382</v>
      </c>
      <c r="BE219" s="142">
        <f>IF(N219="základní",J219,0)</f>
        <v>0</v>
      </c>
      <c r="BF219" s="142">
        <f>IF(N219="snížená",J219,0)</f>
        <v>0</v>
      </c>
      <c r="BG219" s="142">
        <f>IF(N219="zákl. přenesená",J219,0)</f>
        <v>0</v>
      </c>
      <c r="BH219" s="142">
        <f>IF(N219="sníž. přenesená",J219,0)</f>
        <v>0</v>
      </c>
      <c r="BI219" s="142">
        <f>IF(N219="nulová",J219,0)</f>
        <v>0</v>
      </c>
      <c r="BJ219" s="17" t="s">
        <v>1293</v>
      </c>
      <c r="BK219" s="142">
        <f>ROUND(I219*H219,2)</f>
        <v>0</v>
      </c>
      <c r="BL219" s="17" t="s">
        <v>1480</v>
      </c>
      <c r="BM219" s="141" t="s">
        <v>420</v>
      </c>
    </row>
    <row r="220" spans="2:65" s="12" customFormat="1">
      <c r="B220" s="143"/>
      <c r="D220" s="144" t="s">
        <v>1398</v>
      </c>
      <c r="E220" s="145" t="s">
        <v>1214</v>
      </c>
      <c r="F220" s="146" t="s">
        <v>421</v>
      </c>
      <c r="H220" s="147">
        <v>8.5489999999999995</v>
      </c>
      <c r="L220" s="143"/>
      <c r="M220" s="148"/>
      <c r="T220" s="149"/>
      <c r="AT220" s="145" t="s">
        <v>1398</v>
      </c>
      <c r="AU220" s="145" t="s">
        <v>1295</v>
      </c>
      <c r="AV220" s="12" t="s">
        <v>1295</v>
      </c>
      <c r="AW220" s="12" t="s">
        <v>1241</v>
      </c>
      <c r="AX220" s="12" t="s">
        <v>1293</v>
      </c>
      <c r="AY220" s="145" t="s">
        <v>1382</v>
      </c>
    </row>
    <row r="221" spans="2:65" s="1" customFormat="1" ht="33" customHeight="1">
      <c r="B221" s="129"/>
      <c r="C221" s="130" t="s">
        <v>1639</v>
      </c>
      <c r="D221" s="130" t="s">
        <v>1384</v>
      </c>
      <c r="E221" s="131" t="s">
        <v>422</v>
      </c>
      <c r="F221" s="132" t="s">
        <v>423</v>
      </c>
      <c r="G221" s="133" t="s">
        <v>1396</v>
      </c>
      <c r="H221" s="134">
        <v>35.167999999999999</v>
      </c>
      <c r="I221" s="135"/>
      <c r="J221" s="135">
        <f>ROUND(I221*H221,2)</f>
        <v>0</v>
      </c>
      <c r="K221" s="136"/>
      <c r="L221" s="29"/>
      <c r="M221" s="137" t="s">
        <v>1214</v>
      </c>
      <c r="N221" s="138" t="s">
        <v>1250</v>
      </c>
      <c r="O221" s="139">
        <v>6.9000000000000006E-2</v>
      </c>
      <c r="P221" s="139">
        <f>O221*H221</f>
        <v>2.4265920000000003</v>
      </c>
      <c r="Q221" s="139">
        <v>3.0000000000000001E-5</v>
      </c>
      <c r="R221" s="139">
        <f>Q221*H221</f>
        <v>1.0550399999999999E-3</v>
      </c>
      <c r="S221" s="139">
        <v>0</v>
      </c>
      <c r="T221" s="140">
        <f>S221*H221</f>
        <v>0</v>
      </c>
      <c r="AR221" s="141" t="s">
        <v>1480</v>
      </c>
      <c r="AT221" s="141" t="s">
        <v>1384</v>
      </c>
      <c r="AU221" s="141" t="s">
        <v>1295</v>
      </c>
      <c r="AY221" s="17" t="s">
        <v>1382</v>
      </c>
      <c r="BE221" s="142">
        <f>IF(N221="základní",J221,0)</f>
        <v>0</v>
      </c>
      <c r="BF221" s="142">
        <f>IF(N221="snížená",J221,0)</f>
        <v>0</v>
      </c>
      <c r="BG221" s="142">
        <f>IF(N221="zákl. přenesená",J221,0)</f>
        <v>0</v>
      </c>
      <c r="BH221" s="142">
        <f>IF(N221="sníž. přenesená",J221,0)</f>
        <v>0</v>
      </c>
      <c r="BI221" s="142">
        <f>IF(N221="nulová",J221,0)</f>
        <v>0</v>
      </c>
      <c r="BJ221" s="17" t="s">
        <v>1293</v>
      </c>
      <c r="BK221" s="142">
        <f>ROUND(I221*H221,2)</f>
        <v>0</v>
      </c>
      <c r="BL221" s="17" t="s">
        <v>1480</v>
      </c>
      <c r="BM221" s="141" t="s">
        <v>424</v>
      </c>
    </row>
    <row r="222" spans="2:65" s="12" customFormat="1">
      <c r="B222" s="143"/>
      <c r="D222" s="144" t="s">
        <v>1398</v>
      </c>
      <c r="E222" s="145" t="s">
        <v>1214</v>
      </c>
      <c r="F222" s="146" t="s">
        <v>425</v>
      </c>
      <c r="H222" s="147">
        <v>35.167999999999999</v>
      </c>
      <c r="L222" s="143"/>
      <c r="M222" s="148"/>
      <c r="T222" s="149"/>
      <c r="AT222" s="145" t="s">
        <v>1398</v>
      </c>
      <c r="AU222" s="145" t="s">
        <v>1295</v>
      </c>
      <c r="AV222" s="12" t="s">
        <v>1295</v>
      </c>
      <c r="AW222" s="12" t="s">
        <v>1241</v>
      </c>
      <c r="AX222" s="12" t="s">
        <v>1293</v>
      </c>
      <c r="AY222" s="145" t="s">
        <v>1382</v>
      </c>
    </row>
    <row r="223" spans="2:65" s="1" customFormat="1" ht="16.5" customHeight="1">
      <c r="B223" s="129"/>
      <c r="C223" s="167" t="s">
        <v>1643</v>
      </c>
      <c r="D223" s="167" t="s">
        <v>1573</v>
      </c>
      <c r="E223" s="168" t="s">
        <v>426</v>
      </c>
      <c r="F223" s="169" t="s">
        <v>427</v>
      </c>
      <c r="G223" s="170" t="s">
        <v>1676</v>
      </c>
      <c r="H223" s="171">
        <v>1.4999999999999999E-2</v>
      </c>
      <c r="I223" s="172"/>
      <c r="J223" s="172">
        <f>ROUND(I223*H223,2)</f>
        <v>0</v>
      </c>
      <c r="K223" s="173"/>
      <c r="L223" s="174"/>
      <c r="M223" s="175" t="s">
        <v>1214</v>
      </c>
      <c r="N223" s="176" t="s">
        <v>1250</v>
      </c>
      <c r="O223" s="139">
        <v>0</v>
      </c>
      <c r="P223" s="139">
        <f>O223*H223</f>
        <v>0</v>
      </c>
      <c r="Q223" s="139">
        <v>1</v>
      </c>
      <c r="R223" s="139">
        <f>Q223*H223</f>
        <v>1.4999999999999999E-2</v>
      </c>
      <c r="S223" s="139">
        <v>0</v>
      </c>
      <c r="T223" s="140">
        <f>S223*H223</f>
        <v>0</v>
      </c>
      <c r="AR223" s="141" t="s">
        <v>1572</v>
      </c>
      <c r="AT223" s="141" t="s">
        <v>1573</v>
      </c>
      <c r="AU223" s="141" t="s">
        <v>1295</v>
      </c>
      <c r="AY223" s="17" t="s">
        <v>1382</v>
      </c>
      <c r="BE223" s="142">
        <f>IF(N223="základní",J223,0)</f>
        <v>0</v>
      </c>
      <c r="BF223" s="142">
        <f>IF(N223="snížená",J223,0)</f>
        <v>0</v>
      </c>
      <c r="BG223" s="142">
        <f>IF(N223="zákl. přenesená",J223,0)</f>
        <v>0</v>
      </c>
      <c r="BH223" s="142">
        <f>IF(N223="sníž. přenesená",J223,0)</f>
        <v>0</v>
      </c>
      <c r="BI223" s="142">
        <f>IF(N223="nulová",J223,0)</f>
        <v>0</v>
      </c>
      <c r="BJ223" s="17" t="s">
        <v>1293</v>
      </c>
      <c r="BK223" s="142">
        <f>ROUND(I223*H223,2)</f>
        <v>0</v>
      </c>
      <c r="BL223" s="17" t="s">
        <v>1480</v>
      </c>
      <c r="BM223" s="141" t="s">
        <v>428</v>
      </c>
    </row>
    <row r="224" spans="2:65" s="12" customFormat="1">
      <c r="B224" s="143"/>
      <c r="D224" s="144" t="s">
        <v>1398</v>
      </c>
      <c r="F224" s="146" t="s">
        <v>429</v>
      </c>
      <c r="H224" s="147">
        <v>1.4999999999999999E-2</v>
      </c>
      <c r="L224" s="143"/>
      <c r="M224" s="148"/>
      <c r="T224" s="149"/>
      <c r="AT224" s="145" t="s">
        <v>1398</v>
      </c>
      <c r="AU224" s="145" t="s">
        <v>1295</v>
      </c>
      <c r="AV224" s="12" t="s">
        <v>1295</v>
      </c>
      <c r="AW224" s="12" t="s">
        <v>1216</v>
      </c>
      <c r="AX224" s="12" t="s">
        <v>1293</v>
      </c>
      <c r="AY224" s="145" t="s">
        <v>1382</v>
      </c>
    </row>
    <row r="225" spans="2:65" s="1" customFormat="1" ht="24.2" customHeight="1">
      <c r="B225" s="129"/>
      <c r="C225" s="130" t="s">
        <v>1650</v>
      </c>
      <c r="D225" s="130" t="s">
        <v>1384</v>
      </c>
      <c r="E225" s="131" t="s">
        <v>430</v>
      </c>
      <c r="F225" s="132" t="s">
        <v>431</v>
      </c>
      <c r="G225" s="133" t="s">
        <v>1396</v>
      </c>
      <c r="H225" s="134">
        <v>8.5489999999999995</v>
      </c>
      <c r="I225" s="135"/>
      <c r="J225" s="135">
        <f>ROUND(I225*H225,2)</f>
        <v>0</v>
      </c>
      <c r="K225" s="136"/>
      <c r="L225" s="29"/>
      <c r="M225" s="137" t="s">
        <v>1214</v>
      </c>
      <c r="N225" s="138" t="s">
        <v>1250</v>
      </c>
      <c r="O225" s="139">
        <v>0.222</v>
      </c>
      <c r="P225" s="139">
        <f>O225*H225</f>
        <v>1.897878</v>
      </c>
      <c r="Q225" s="139">
        <v>4.0000000000000002E-4</v>
      </c>
      <c r="R225" s="139">
        <f>Q225*H225</f>
        <v>3.4196000000000001E-3</v>
      </c>
      <c r="S225" s="139">
        <v>0</v>
      </c>
      <c r="T225" s="140">
        <f>S225*H225</f>
        <v>0</v>
      </c>
      <c r="AR225" s="141" t="s">
        <v>1480</v>
      </c>
      <c r="AT225" s="141" t="s">
        <v>1384</v>
      </c>
      <c r="AU225" s="141" t="s">
        <v>1295</v>
      </c>
      <c r="AY225" s="17" t="s">
        <v>1382</v>
      </c>
      <c r="BE225" s="142">
        <f>IF(N225="základní",J225,0)</f>
        <v>0</v>
      </c>
      <c r="BF225" s="142">
        <f>IF(N225="snížená",J225,0)</f>
        <v>0</v>
      </c>
      <c r="BG225" s="142">
        <f>IF(N225="zákl. přenesená",J225,0)</f>
        <v>0</v>
      </c>
      <c r="BH225" s="142">
        <f>IF(N225="sníž. přenesená",J225,0)</f>
        <v>0</v>
      </c>
      <c r="BI225" s="142">
        <f>IF(N225="nulová",J225,0)</f>
        <v>0</v>
      </c>
      <c r="BJ225" s="17" t="s">
        <v>1293</v>
      </c>
      <c r="BK225" s="142">
        <f>ROUND(I225*H225,2)</f>
        <v>0</v>
      </c>
      <c r="BL225" s="17" t="s">
        <v>1480</v>
      </c>
      <c r="BM225" s="141" t="s">
        <v>432</v>
      </c>
    </row>
    <row r="226" spans="2:65" s="1" customFormat="1" ht="24.2" customHeight="1">
      <c r="B226" s="129"/>
      <c r="C226" s="130" t="s">
        <v>1658</v>
      </c>
      <c r="D226" s="130" t="s">
        <v>1384</v>
      </c>
      <c r="E226" s="131" t="s">
        <v>433</v>
      </c>
      <c r="F226" s="132" t="s">
        <v>434</v>
      </c>
      <c r="G226" s="133" t="s">
        <v>1396</v>
      </c>
      <c r="H226" s="134">
        <v>35.167999999999999</v>
      </c>
      <c r="I226" s="135"/>
      <c r="J226" s="135">
        <f>ROUND(I226*H226,2)</f>
        <v>0</v>
      </c>
      <c r="K226" s="136"/>
      <c r="L226" s="29"/>
      <c r="M226" s="137" t="s">
        <v>1214</v>
      </c>
      <c r="N226" s="138" t="s">
        <v>1250</v>
      </c>
      <c r="O226" s="139">
        <v>0.26</v>
      </c>
      <c r="P226" s="139">
        <f>O226*H226</f>
        <v>9.1436799999999998</v>
      </c>
      <c r="Q226" s="139">
        <v>4.0000000000000002E-4</v>
      </c>
      <c r="R226" s="139">
        <f>Q226*H226</f>
        <v>1.40672E-2</v>
      </c>
      <c r="S226" s="139">
        <v>0</v>
      </c>
      <c r="T226" s="140">
        <f>S226*H226</f>
        <v>0</v>
      </c>
      <c r="AR226" s="141" t="s">
        <v>1480</v>
      </c>
      <c r="AT226" s="141" t="s">
        <v>1384</v>
      </c>
      <c r="AU226" s="141" t="s">
        <v>1295</v>
      </c>
      <c r="AY226" s="17" t="s">
        <v>1382</v>
      </c>
      <c r="BE226" s="142">
        <f>IF(N226="základní",J226,0)</f>
        <v>0</v>
      </c>
      <c r="BF226" s="142">
        <f>IF(N226="snížená",J226,0)</f>
        <v>0</v>
      </c>
      <c r="BG226" s="142">
        <f>IF(N226="zákl. přenesená",J226,0)</f>
        <v>0</v>
      </c>
      <c r="BH226" s="142">
        <f>IF(N226="sníž. přenesená",J226,0)</f>
        <v>0</v>
      </c>
      <c r="BI226" s="142">
        <f>IF(N226="nulová",J226,0)</f>
        <v>0</v>
      </c>
      <c r="BJ226" s="17" t="s">
        <v>1293</v>
      </c>
      <c r="BK226" s="142">
        <f>ROUND(I226*H226,2)</f>
        <v>0</v>
      </c>
      <c r="BL226" s="17" t="s">
        <v>1480</v>
      </c>
      <c r="BM226" s="141" t="s">
        <v>435</v>
      </c>
    </row>
    <row r="227" spans="2:65" s="1" customFormat="1" ht="37.9" customHeight="1">
      <c r="B227" s="129"/>
      <c r="C227" s="167" t="s">
        <v>1663</v>
      </c>
      <c r="D227" s="167" t="s">
        <v>1573</v>
      </c>
      <c r="E227" s="168" t="s">
        <v>436</v>
      </c>
      <c r="F227" s="169" t="s">
        <v>437</v>
      </c>
      <c r="G227" s="170" t="s">
        <v>1396</v>
      </c>
      <c r="H227" s="171">
        <v>53.378</v>
      </c>
      <c r="I227" s="172"/>
      <c r="J227" s="172">
        <f>ROUND(I227*H227,2)</f>
        <v>0</v>
      </c>
      <c r="K227" s="173"/>
      <c r="L227" s="174"/>
      <c r="M227" s="175" t="s">
        <v>1214</v>
      </c>
      <c r="N227" s="176" t="s">
        <v>1250</v>
      </c>
      <c r="O227" s="139">
        <v>0</v>
      </c>
      <c r="P227" s="139">
        <f>O227*H227</f>
        <v>0</v>
      </c>
      <c r="Q227" s="139">
        <v>4.4999999999999997E-3</v>
      </c>
      <c r="R227" s="139">
        <f>Q227*H227</f>
        <v>0.24020099999999997</v>
      </c>
      <c r="S227" s="139">
        <v>0</v>
      </c>
      <c r="T227" s="140">
        <f>S227*H227</f>
        <v>0</v>
      </c>
      <c r="AR227" s="141" t="s">
        <v>1572</v>
      </c>
      <c r="AT227" s="141" t="s">
        <v>1573</v>
      </c>
      <c r="AU227" s="141" t="s">
        <v>1295</v>
      </c>
      <c r="AY227" s="17" t="s">
        <v>1382</v>
      </c>
      <c r="BE227" s="142">
        <f>IF(N227="základní",J227,0)</f>
        <v>0</v>
      </c>
      <c r="BF227" s="142">
        <f>IF(N227="snížená",J227,0)</f>
        <v>0</v>
      </c>
      <c r="BG227" s="142">
        <f>IF(N227="zákl. přenesená",J227,0)</f>
        <v>0</v>
      </c>
      <c r="BH227" s="142">
        <f>IF(N227="sníž. přenesená",J227,0)</f>
        <v>0</v>
      </c>
      <c r="BI227" s="142">
        <f>IF(N227="nulová",J227,0)</f>
        <v>0</v>
      </c>
      <c r="BJ227" s="17" t="s">
        <v>1293</v>
      </c>
      <c r="BK227" s="142">
        <f>ROUND(I227*H227,2)</f>
        <v>0</v>
      </c>
      <c r="BL227" s="17" t="s">
        <v>1480</v>
      </c>
      <c r="BM227" s="141" t="s">
        <v>438</v>
      </c>
    </row>
    <row r="228" spans="2:65" s="12" customFormat="1">
      <c r="B228" s="143"/>
      <c r="D228" s="144" t="s">
        <v>1398</v>
      </c>
      <c r="F228" s="146" t="s">
        <v>439</v>
      </c>
      <c r="H228" s="147">
        <v>53.378</v>
      </c>
      <c r="L228" s="143"/>
      <c r="M228" s="148"/>
      <c r="T228" s="149"/>
      <c r="AT228" s="145" t="s">
        <v>1398</v>
      </c>
      <c r="AU228" s="145" t="s">
        <v>1295</v>
      </c>
      <c r="AV228" s="12" t="s">
        <v>1295</v>
      </c>
      <c r="AW228" s="12" t="s">
        <v>1216</v>
      </c>
      <c r="AX228" s="12" t="s">
        <v>1293</v>
      </c>
      <c r="AY228" s="145" t="s">
        <v>1382</v>
      </c>
    </row>
    <row r="229" spans="2:65" s="1" customFormat="1" ht="49.15" customHeight="1">
      <c r="B229" s="129"/>
      <c r="C229" s="130" t="s">
        <v>1668</v>
      </c>
      <c r="D229" s="130" t="s">
        <v>1384</v>
      </c>
      <c r="E229" s="131" t="s">
        <v>440</v>
      </c>
      <c r="F229" s="132" t="s">
        <v>441</v>
      </c>
      <c r="G229" s="133" t="s">
        <v>1676</v>
      </c>
      <c r="H229" s="134">
        <v>0.27400000000000002</v>
      </c>
      <c r="I229" s="135"/>
      <c r="J229" s="135">
        <f>ROUND(I229*H229,2)</f>
        <v>0</v>
      </c>
      <c r="K229" s="136"/>
      <c r="L229" s="29"/>
      <c r="M229" s="180" t="s">
        <v>1214</v>
      </c>
      <c r="N229" s="181" t="s">
        <v>1250</v>
      </c>
      <c r="O229" s="182">
        <v>1.5669999999999999</v>
      </c>
      <c r="P229" s="182">
        <f>O229*H229</f>
        <v>0.42935800000000002</v>
      </c>
      <c r="Q229" s="182">
        <v>0</v>
      </c>
      <c r="R229" s="182">
        <f>Q229*H229</f>
        <v>0</v>
      </c>
      <c r="S229" s="182">
        <v>0</v>
      </c>
      <c r="T229" s="183">
        <f>S229*H229</f>
        <v>0</v>
      </c>
      <c r="AR229" s="141" t="s">
        <v>1480</v>
      </c>
      <c r="AT229" s="141" t="s">
        <v>1384</v>
      </c>
      <c r="AU229" s="141" t="s">
        <v>1295</v>
      </c>
      <c r="AY229" s="17" t="s">
        <v>1382</v>
      </c>
      <c r="BE229" s="142">
        <f>IF(N229="základní",J229,0)</f>
        <v>0</v>
      </c>
      <c r="BF229" s="142">
        <f>IF(N229="snížená",J229,0)</f>
        <v>0</v>
      </c>
      <c r="BG229" s="142">
        <f>IF(N229="zákl. přenesená",J229,0)</f>
        <v>0</v>
      </c>
      <c r="BH229" s="142">
        <f>IF(N229="sníž. přenesená",J229,0)</f>
        <v>0</v>
      </c>
      <c r="BI229" s="142">
        <f>IF(N229="nulová",J229,0)</f>
        <v>0</v>
      </c>
      <c r="BJ229" s="17" t="s">
        <v>1293</v>
      </c>
      <c r="BK229" s="142">
        <f>ROUND(I229*H229,2)</f>
        <v>0</v>
      </c>
      <c r="BL229" s="17" t="s">
        <v>1480</v>
      </c>
      <c r="BM229" s="141" t="s">
        <v>442</v>
      </c>
    </row>
    <row r="230" spans="2:65" s="1" customFormat="1" ht="6.95" customHeight="1">
      <c r="B230" s="41"/>
      <c r="C230" s="42"/>
      <c r="D230" s="42"/>
      <c r="E230" s="42"/>
      <c r="F230" s="42"/>
      <c r="G230" s="42"/>
      <c r="H230" s="42"/>
      <c r="I230" s="42"/>
      <c r="J230" s="42"/>
      <c r="K230" s="42"/>
      <c r="L230" s="29"/>
    </row>
  </sheetData>
  <autoFilter ref="C129:K229" xr:uid="{00000000-0009-0000-0000-000006000000}"/>
  <mergeCells count="12">
    <mergeCell ref="E122:H122"/>
    <mergeCell ref="E120:H120"/>
    <mergeCell ref="L2:V2"/>
    <mergeCell ref="E85:H85"/>
    <mergeCell ref="E87:H87"/>
    <mergeCell ref="E89:H89"/>
    <mergeCell ref="E118:H118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89"/>
  <sheetViews>
    <sheetView showGridLines="0" topLeftCell="A184" workbookViewId="0">
      <selection activeCell="I132" sqref="I132:I188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1315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1348</v>
      </c>
      <c r="L8" s="20"/>
    </row>
    <row r="9" spans="2:46" s="1" customFormat="1" ht="16.5" customHeight="1">
      <c r="B9" s="29"/>
      <c r="E9" s="393" t="s">
        <v>537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59" t="s">
        <v>558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1229</v>
      </c>
      <c r="F13" s="24" t="s">
        <v>1214</v>
      </c>
      <c r="I13" s="26" t="s">
        <v>1230</v>
      </c>
      <c r="J13" s="24" t="s">
        <v>1214</v>
      </c>
      <c r="L13" s="29"/>
    </row>
    <row r="14" spans="2:46" s="1" customFormat="1" ht="12" customHeight="1">
      <c r="B14" s="29"/>
      <c r="D14" s="26" t="s">
        <v>1231</v>
      </c>
      <c r="F14" s="24" t="s">
        <v>1236</v>
      </c>
      <c r="I14" s="26" t="s">
        <v>1233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1234</v>
      </c>
      <c r="I16" s="26" t="s">
        <v>1235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1237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1238</v>
      </c>
      <c r="I19" s="26" t="s">
        <v>1235</v>
      </c>
      <c r="J19" s="24" t="str">
        <f>'Rekapitulace stavby'!AN13</f>
        <v/>
      </c>
      <c r="L19" s="29"/>
    </row>
    <row r="20" spans="2:12" s="1" customFormat="1" ht="18" customHeight="1">
      <c r="B20" s="29"/>
      <c r="E20" s="368" t="str">
        <f>'Rekapitulace stavby'!E14</f>
        <v xml:space="preserve"> </v>
      </c>
      <c r="F20" s="368"/>
      <c r="G20" s="368"/>
      <c r="H20" s="368"/>
      <c r="I20" s="26" t="s">
        <v>1237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1239</v>
      </c>
      <c r="I22" s="26" t="s">
        <v>1235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1237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1242</v>
      </c>
      <c r="I25" s="26" t="s">
        <v>1235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1237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1244</v>
      </c>
      <c r="L28" s="29"/>
    </row>
    <row r="29" spans="2:12" s="7" customFormat="1" ht="16.5" customHeight="1">
      <c r="B29" s="89"/>
      <c r="E29" s="371" t="s">
        <v>1214</v>
      </c>
      <c r="F29" s="371"/>
      <c r="G29" s="371"/>
      <c r="H29" s="371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1245</v>
      </c>
      <c r="J32" s="61">
        <f>ROUND(J129,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1247</v>
      </c>
      <c r="I34" s="32" t="s">
        <v>1246</v>
      </c>
      <c r="J34" s="32" t="s">
        <v>1248</v>
      </c>
      <c r="L34" s="29"/>
    </row>
    <row r="35" spans="2:12" s="1" customFormat="1" ht="14.45" customHeight="1">
      <c r="B35" s="29"/>
      <c r="D35" s="91" t="s">
        <v>1249</v>
      </c>
      <c r="E35" s="26" t="s">
        <v>1250</v>
      </c>
      <c r="F35" s="81">
        <f>ROUND((SUM(BE129:BE188)),  2)</f>
        <v>0</v>
      </c>
      <c r="I35" s="92">
        <v>0.21</v>
      </c>
      <c r="J35" s="81">
        <f>ROUND(((SUM(BE129:BE188))*I35),  2)</f>
        <v>0</v>
      </c>
      <c r="L35" s="29"/>
    </row>
    <row r="36" spans="2:12" s="1" customFormat="1" ht="14.45" customHeight="1">
      <c r="B36" s="29"/>
      <c r="E36" s="26" t="s">
        <v>1251</v>
      </c>
      <c r="F36" s="81">
        <f>ROUND((SUM(BF129:BF188)),  2)</f>
        <v>0</v>
      </c>
      <c r="I36" s="92">
        <v>0.12</v>
      </c>
      <c r="J36" s="81">
        <f>ROUND(((SUM(BF129:BF188))*I36),  2)</f>
        <v>0</v>
      </c>
      <c r="L36" s="29"/>
    </row>
    <row r="37" spans="2:12" s="1" customFormat="1" ht="14.45" hidden="1" customHeight="1">
      <c r="B37" s="29"/>
      <c r="E37" s="26" t="s">
        <v>1252</v>
      </c>
      <c r="F37" s="81">
        <f>ROUND((SUM(BG129:BG188)),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1253</v>
      </c>
      <c r="F38" s="81">
        <f>ROUND((SUM(BH129:BH188)),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1254</v>
      </c>
      <c r="F39" s="81">
        <f>ROUND((SUM(BI129:BI188)),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1255</v>
      </c>
      <c r="E41" s="36"/>
      <c r="F41" s="36"/>
      <c r="G41" s="93" t="s">
        <v>1256</v>
      </c>
      <c r="H41" s="37" t="s">
        <v>1257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1350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1227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1348</v>
      </c>
      <c r="L86" s="20"/>
    </row>
    <row r="87" spans="2:12" s="1" customFormat="1" ht="16.5" customHeight="1">
      <c r="B87" s="29"/>
      <c r="E87" s="393" t="s">
        <v>537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59" t="str">
        <f>E11</f>
        <v>SO_04.2 - Elektrorozvaděč ČS2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1231</v>
      </c>
      <c r="F91" s="24" t="str">
        <f>F14</f>
        <v xml:space="preserve"> </v>
      </c>
      <c r="I91" s="26" t="s">
        <v>1233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1234</v>
      </c>
      <c r="F93" s="24" t="str">
        <f>E17</f>
        <v xml:space="preserve"> </v>
      </c>
      <c r="I93" s="26" t="s">
        <v>1239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1238</v>
      </c>
      <c r="F94" s="24" t="str">
        <f>IF(E20="","",E20)</f>
        <v xml:space="preserve"> </v>
      </c>
      <c r="I94" s="26" t="s">
        <v>1242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1351</v>
      </c>
      <c r="D96" s="34"/>
      <c r="E96" s="34"/>
      <c r="F96" s="34"/>
      <c r="G96" s="34"/>
      <c r="H96" s="34"/>
      <c r="I96" s="34"/>
      <c r="J96" s="99" t="s">
        <v>1352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1353</v>
      </c>
      <c r="J98" s="61">
        <f>J129</f>
        <v>0</v>
      </c>
      <c r="L98" s="29"/>
      <c r="AU98" s="17" t="s">
        <v>1354</v>
      </c>
    </row>
    <row r="99" spans="2:47" s="8" customFormat="1" ht="24.95" customHeight="1">
      <c r="B99" s="101"/>
      <c r="D99" s="102" t="s">
        <v>1355</v>
      </c>
      <c r="E99" s="103"/>
      <c r="F99" s="103"/>
      <c r="G99" s="103"/>
      <c r="H99" s="103"/>
      <c r="I99" s="103"/>
      <c r="J99" s="104">
        <f>J130</f>
        <v>0</v>
      </c>
      <c r="L99" s="101"/>
    </row>
    <row r="100" spans="2:47" s="9" customFormat="1" ht="19.899999999999999" customHeight="1">
      <c r="B100" s="105"/>
      <c r="D100" s="106" t="s">
        <v>1356</v>
      </c>
      <c r="E100" s="107"/>
      <c r="F100" s="107"/>
      <c r="G100" s="107"/>
      <c r="H100" s="107"/>
      <c r="I100" s="107"/>
      <c r="J100" s="108">
        <f>J131</f>
        <v>0</v>
      </c>
      <c r="L100" s="105"/>
    </row>
    <row r="101" spans="2:47" s="9" customFormat="1" ht="19.899999999999999" customHeight="1">
      <c r="B101" s="105"/>
      <c r="D101" s="106" t="s">
        <v>1357</v>
      </c>
      <c r="E101" s="107"/>
      <c r="F101" s="107"/>
      <c r="G101" s="107"/>
      <c r="H101" s="107"/>
      <c r="I101" s="107"/>
      <c r="J101" s="108">
        <f>J148</f>
        <v>0</v>
      </c>
      <c r="L101" s="105"/>
    </row>
    <row r="102" spans="2:47" s="9" customFormat="1" ht="19.899999999999999" customHeight="1">
      <c r="B102" s="105"/>
      <c r="D102" s="106" t="s">
        <v>1358</v>
      </c>
      <c r="E102" s="107"/>
      <c r="F102" s="107"/>
      <c r="G102" s="107"/>
      <c r="H102" s="107"/>
      <c r="I102" s="107"/>
      <c r="J102" s="108">
        <f>J156</f>
        <v>0</v>
      </c>
      <c r="L102" s="105"/>
    </row>
    <row r="103" spans="2:47" s="9" customFormat="1" ht="19.899999999999999" customHeight="1">
      <c r="B103" s="105"/>
      <c r="D103" s="106" t="s">
        <v>1359</v>
      </c>
      <c r="E103" s="107"/>
      <c r="F103" s="107"/>
      <c r="G103" s="107"/>
      <c r="H103" s="107"/>
      <c r="I103" s="107"/>
      <c r="J103" s="108">
        <f>J167</f>
        <v>0</v>
      </c>
      <c r="L103" s="105"/>
    </row>
    <row r="104" spans="2:47" s="9" customFormat="1" ht="19.899999999999999" customHeight="1">
      <c r="B104" s="105"/>
      <c r="D104" s="106" t="s">
        <v>284</v>
      </c>
      <c r="E104" s="107"/>
      <c r="F104" s="107"/>
      <c r="G104" s="107"/>
      <c r="H104" s="107"/>
      <c r="I104" s="107"/>
      <c r="J104" s="108">
        <f>J170</f>
        <v>0</v>
      </c>
      <c r="L104" s="105"/>
    </row>
    <row r="105" spans="2:47" s="9" customFormat="1" ht="19.899999999999999" customHeight="1">
      <c r="B105" s="105"/>
      <c r="D105" s="106" t="s">
        <v>1364</v>
      </c>
      <c r="E105" s="107"/>
      <c r="F105" s="107"/>
      <c r="G105" s="107"/>
      <c r="H105" s="107"/>
      <c r="I105" s="107"/>
      <c r="J105" s="108">
        <f>J174</f>
        <v>0</v>
      </c>
      <c r="L105" s="105"/>
    </row>
    <row r="106" spans="2:47" s="8" customFormat="1" ht="24.95" customHeight="1">
      <c r="B106" s="101"/>
      <c r="D106" s="102" t="s">
        <v>285</v>
      </c>
      <c r="E106" s="103"/>
      <c r="F106" s="103"/>
      <c r="G106" s="103"/>
      <c r="H106" s="103"/>
      <c r="I106" s="103"/>
      <c r="J106" s="104">
        <f>J176</f>
        <v>0</v>
      </c>
      <c r="L106" s="101"/>
    </row>
    <row r="107" spans="2:47" s="9" customFormat="1" ht="19.899999999999999" customHeight="1">
      <c r="B107" s="105"/>
      <c r="D107" s="106" t="s">
        <v>286</v>
      </c>
      <c r="E107" s="107"/>
      <c r="F107" s="107"/>
      <c r="G107" s="107"/>
      <c r="H107" s="107"/>
      <c r="I107" s="107"/>
      <c r="J107" s="108">
        <f>J177</f>
        <v>0</v>
      </c>
      <c r="L107" s="105"/>
    </row>
    <row r="108" spans="2:47" s="1" customFormat="1" ht="21.75" customHeight="1">
      <c r="B108" s="29"/>
      <c r="L108" s="29"/>
    </row>
    <row r="109" spans="2:47" s="1" customFormat="1" ht="6.95" customHeight="1">
      <c r="B109" s="41"/>
      <c r="C109" s="42"/>
      <c r="D109" s="42"/>
      <c r="E109" s="42"/>
      <c r="F109" s="42"/>
      <c r="G109" s="42"/>
      <c r="H109" s="42"/>
      <c r="I109" s="42"/>
      <c r="J109" s="42"/>
      <c r="K109" s="42"/>
      <c r="L109" s="29"/>
    </row>
    <row r="113" spans="2:20" s="1" customFormat="1" ht="6.95" customHeight="1">
      <c r="B113" s="43"/>
      <c r="C113" s="44"/>
      <c r="D113" s="44"/>
      <c r="E113" s="44"/>
      <c r="F113" s="44"/>
      <c r="G113" s="44"/>
      <c r="H113" s="44"/>
      <c r="I113" s="44"/>
      <c r="J113" s="44"/>
      <c r="K113" s="44"/>
      <c r="L113" s="29"/>
    </row>
    <row r="114" spans="2:20" s="1" customFormat="1" ht="24.95" customHeight="1">
      <c r="B114" s="29"/>
      <c r="C114" s="21" t="s">
        <v>1367</v>
      </c>
      <c r="L114" s="29"/>
    </row>
    <row r="115" spans="2:20" s="1" customFormat="1" ht="6.95" customHeight="1">
      <c r="B115" s="29"/>
      <c r="L115" s="29"/>
    </row>
    <row r="116" spans="2:20" s="1" customFormat="1" ht="12" customHeight="1">
      <c r="B116" s="29"/>
      <c r="C116" s="26" t="s">
        <v>1227</v>
      </c>
      <c r="L116" s="29"/>
    </row>
    <row r="117" spans="2:20" s="1" customFormat="1" ht="16.5" customHeight="1">
      <c r="B117" s="29"/>
      <c r="E117" s="393" t="str">
        <f>E7</f>
        <v>Splašková kanalizace Dobrá Voda</v>
      </c>
      <c r="F117" s="394"/>
      <c r="G117" s="394"/>
      <c r="H117" s="394"/>
      <c r="L117" s="29"/>
    </row>
    <row r="118" spans="2:20" ht="12" customHeight="1">
      <c r="B118" s="20"/>
      <c r="C118" s="26" t="s">
        <v>1348</v>
      </c>
      <c r="L118" s="20"/>
    </row>
    <row r="119" spans="2:20" s="1" customFormat="1" ht="16.5" customHeight="1">
      <c r="B119" s="29"/>
      <c r="E119" s="393" t="s">
        <v>537</v>
      </c>
      <c r="F119" s="392"/>
      <c r="G119" s="392"/>
      <c r="H119" s="392"/>
      <c r="L119" s="29"/>
    </row>
    <row r="120" spans="2:20" s="1" customFormat="1" ht="12" customHeight="1">
      <c r="B120" s="29"/>
      <c r="C120" s="26" t="s">
        <v>281</v>
      </c>
      <c r="L120" s="29"/>
    </row>
    <row r="121" spans="2:20" s="1" customFormat="1" ht="16.5" customHeight="1">
      <c r="B121" s="29"/>
      <c r="E121" s="359" t="str">
        <f>E11</f>
        <v>SO_04.2 - Elektrorozvaděč ČS2</v>
      </c>
      <c r="F121" s="392"/>
      <c r="G121" s="392"/>
      <c r="H121" s="392"/>
      <c r="L121" s="29"/>
    </row>
    <row r="122" spans="2:20" s="1" customFormat="1" ht="6.95" customHeight="1">
      <c r="B122" s="29"/>
      <c r="L122" s="29"/>
    </row>
    <row r="123" spans="2:20" s="1" customFormat="1" ht="12" customHeight="1">
      <c r="B123" s="29"/>
      <c r="C123" s="26" t="s">
        <v>1231</v>
      </c>
      <c r="F123" s="24" t="str">
        <f>F14</f>
        <v xml:space="preserve"> </v>
      </c>
      <c r="I123" s="26" t="s">
        <v>1233</v>
      </c>
      <c r="J123" s="49">
        <f>IF(J14="","",J14)</f>
        <v>45740</v>
      </c>
      <c r="L123" s="29"/>
    </row>
    <row r="124" spans="2:20" s="1" customFormat="1" ht="6.95" customHeight="1">
      <c r="B124" s="29"/>
      <c r="L124" s="29"/>
    </row>
    <row r="125" spans="2:20" s="1" customFormat="1" ht="15.2" customHeight="1">
      <c r="B125" s="29"/>
      <c r="C125" s="26" t="s">
        <v>1234</v>
      </c>
      <c r="F125" s="24" t="str">
        <f>E17</f>
        <v xml:space="preserve"> </v>
      </c>
      <c r="I125" s="26" t="s">
        <v>1239</v>
      </c>
      <c r="J125" s="27" t="str">
        <f>E23</f>
        <v>Ing. Martin Herman</v>
      </c>
      <c r="L125" s="29"/>
    </row>
    <row r="126" spans="2:20" s="1" customFormat="1" ht="25.7" customHeight="1">
      <c r="B126" s="29"/>
      <c r="C126" s="26" t="s">
        <v>1238</v>
      </c>
      <c r="F126" s="24" t="str">
        <f>IF(E20="","",E20)</f>
        <v xml:space="preserve"> </v>
      </c>
      <c r="I126" s="26" t="s">
        <v>1242</v>
      </c>
      <c r="J126" s="27" t="str">
        <f>E26</f>
        <v>VIS s.r.o. Hradec Králové, Dita Paštová</v>
      </c>
      <c r="L126" s="29"/>
    </row>
    <row r="127" spans="2:20" s="1" customFormat="1" ht="10.35" customHeight="1">
      <c r="B127" s="29"/>
      <c r="L127" s="29"/>
    </row>
    <row r="128" spans="2:20" s="10" customFormat="1" ht="29.25" customHeight="1">
      <c r="B128" s="109"/>
      <c r="C128" s="110" t="s">
        <v>1368</v>
      </c>
      <c r="D128" s="111" t="s">
        <v>1270</v>
      </c>
      <c r="E128" s="111" t="s">
        <v>1266</v>
      </c>
      <c r="F128" s="111" t="s">
        <v>1267</v>
      </c>
      <c r="G128" s="111" t="s">
        <v>1369</v>
      </c>
      <c r="H128" s="111" t="s">
        <v>1370</v>
      </c>
      <c r="I128" s="111" t="s">
        <v>1371</v>
      </c>
      <c r="J128" s="112" t="s">
        <v>1352</v>
      </c>
      <c r="K128" s="113" t="s">
        <v>1372</v>
      </c>
      <c r="L128" s="109"/>
      <c r="M128" s="54" t="s">
        <v>1214</v>
      </c>
      <c r="N128" s="55" t="s">
        <v>1249</v>
      </c>
      <c r="O128" s="55" t="s">
        <v>1373</v>
      </c>
      <c r="P128" s="55" t="s">
        <v>1374</v>
      </c>
      <c r="Q128" s="55" t="s">
        <v>1375</v>
      </c>
      <c r="R128" s="55" t="s">
        <v>1376</v>
      </c>
      <c r="S128" s="55" t="s">
        <v>1377</v>
      </c>
      <c r="T128" s="56" t="s">
        <v>1378</v>
      </c>
    </row>
    <row r="129" spans="2:65" s="1" customFormat="1" ht="22.9" customHeight="1">
      <c r="B129" s="29"/>
      <c r="C129" s="59" t="s">
        <v>1379</v>
      </c>
      <c r="J129" s="114">
        <f>BK129</f>
        <v>0</v>
      </c>
      <c r="L129" s="29"/>
      <c r="M129" s="57"/>
      <c r="N129" s="50"/>
      <c r="O129" s="50"/>
      <c r="P129" s="115">
        <f>P130+P176</f>
        <v>37.755486999999995</v>
      </c>
      <c r="Q129" s="50"/>
      <c r="R129" s="115">
        <f>R130+R176</f>
        <v>10.58041244</v>
      </c>
      <c r="S129" s="50"/>
      <c r="T129" s="116">
        <f>T130+T176</f>
        <v>0</v>
      </c>
      <c r="AT129" s="17" t="s">
        <v>1284</v>
      </c>
      <c r="AU129" s="17" t="s">
        <v>1354</v>
      </c>
      <c r="BK129" s="117">
        <f>BK130+BK176</f>
        <v>0</v>
      </c>
    </row>
    <row r="130" spans="2:65" s="11" customFormat="1" ht="25.9" customHeight="1">
      <c r="B130" s="118"/>
      <c r="D130" s="119" t="s">
        <v>1284</v>
      </c>
      <c r="E130" s="120" t="s">
        <v>1380</v>
      </c>
      <c r="F130" s="120" t="s">
        <v>1381</v>
      </c>
      <c r="J130" s="121">
        <f>BK130</f>
        <v>0</v>
      </c>
      <c r="L130" s="118"/>
      <c r="M130" s="122"/>
      <c r="P130" s="123">
        <f>P131+P148+P156+P167+P170+P174</f>
        <v>36.844555999999997</v>
      </c>
      <c r="R130" s="123">
        <f>R131+R148+R156+R167+R170+R174</f>
        <v>10.56764484</v>
      </c>
      <c r="T130" s="124">
        <f>T131+T148+T156+T167+T170+T174</f>
        <v>0</v>
      </c>
      <c r="AR130" s="119" t="s">
        <v>1293</v>
      </c>
      <c r="AT130" s="125" t="s">
        <v>1284</v>
      </c>
      <c r="AU130" s="125" t="s">
        <v>1285</v>
      </c>
      <c r="AY130" s="119" t="s">
        <v>1382</v>
      </c>
      <c r="BK130" s="126">
        <f>BK131+BK148+BK156+BK167+BK170+BK174</f>
        <v>0</v>
      </c>
    </row>
    <row r="131" spans="2:65" s="11" customFormat="1" ht="22.9" customHeight="1">
      <c r="B131" s="118"/>
      <c r="D131" s="119" t="s">
        <v>1284</v>
      </c>
      <c r="E131" s="127" t="s">
        <v>1293</v>
      </c>
      <c r="F131" s="127" t="s">
        <v>1383</v>
      </c>
      <c r="J131" s="128">
        <f>BK131</f>
        <v>0</v>
      </c>
      <c r="L131" s="118"/>
      <c r="M131" s="122"/>
      <c r="P131" s="123">
        <f>SUM(P132:P147)</f>
        <v>8.4656479999999981</v>
      </c>
      <c r="R131" s="123">
        <f>SUM(R132:R147)</f>
        <v>7.77E-3</v>
      </c>
      <c r="T131" s="124">
        <f>SUM(T132:T147)</f>
        <v>0</v>
      </c>
      <c r="AR131" s="119" t="s">
        <v>1293</v>
      </c>
      <c r="AT131" s="125" t="s">
        <v>1284</v>
      </c>
      <c r="AU131" s="125" t="s">
        <v>1293</v>
      </c>
      <c r="AY131" s="119" t="s">
        <v>1382</v>
      </c>
      <c r="BK131" s="126">
        <f>SUM(BK132:BK147)</f>
        <v>0</v>
      </c>
    </row>
    <row r="132" spans="2:65" s="1" customFormat="1" ht="24.2" customHeight="1">
      <c r="B132" s="129"/>
      <c r="C132" s="130" t="s">
        <v>1293</v>
      </c>
      <c r="D132" s="130" t="s">
        <v>1384</v>
      </c>
      <c r="E132" s="131" t="s">
        <v>444</v>
      </c>
      <c r="F132" s="132" t="s">
        <v>445</v>
      </c>
      <c r="G132" s="133" t="s">
        <v>1396</v>
      </c>
      <c r="H132" s="134">
        <v>6</v>
      </c>
      <c r="I132" s="135"/>
      <c r="J132" s="135">
        <f>ROUND(I132*H132,2)</f>
        <v>0</v>
      </c>
      <c r="K132" s="136"/>
      <c r="L132" s="29"/>
      <c r="M132" s="137" t="s">
        <v>1214</v>
      </c>
      <c r="N132" s="138" t="s">
        <v>1250</v>
      </c>
      <c r="O132" s="139">
        <v>8.7999999999999995E-2</v>
      </c>
      <c r="P132" s="139">
        <f>O132*H132</f>
        <v>0.52800000000000002</v>
      </c>
      <c r="Q132" s="139">
        <v>0</v>
      </c>
      <c r="R132" s="139">
        <f>Q132*H132</f>
        <v>0</v>
      </c>
      <c r="S132" s="139">
        <v>0</v>
      </c>
      <c r="T132" s="140">
        <f>S132*H132</f>
        <v>0</v>
      </c>
      <c r="AR132" s="141" t="s">
        <v>1388</v>
      </c>
      <c r="AT132" s="141" t="s">
        <v>1384</v>
      </c>
      <c r="AU132" s="141" t="s">
        <v>1295</v>
      </c>
      <c r="AY132" s="17" t="s">
        <v>1382</v>
      </c>
      <c r="BE132" s="142">
        <f>IF(N132="základní",J132,0)</f>
        <v>0</v>
      </c>
      <c r="BF132" s="142">
        <f>IF(N132="snížená",J132,0)</f>
        <v>0</v>
      </c>
      <c r="BG132" s="142">
        <f>IF(N132="zákl. přenesená",J132,0)</f>
        <v>0</v>
      </c>
      <c r="BH132" s="142">
        <f>IF(N132="sníž. přenesená",J132,0)</f>
        <v>0</v>
      </c>
      <c r="BI132" s="142">
        <f>IF(N132="nulová",J132,0)</f>
        <v>0</v>
      </c>
      <c r="BJ132" s="17" t="s">
        <v>1293</v>
      </c>
      <c r="BK132" s="142">
        <f>ROUND(I132*H132,2)</f>
        <v>0</v>
      </c>
      <c r="BL132" s="17" t="s">
        <v>1388</v>
      </c>
      <c r="BM132" s="141" t="s">
        <v>446</v>
      </c>
    </row>
    <row r="133" spans="2:65" s="12" customFormat="1">
      <c r="B133" s="143"/>
      <c r="D133" s="144" t="s">
        <v>1398</v>
      </c>
      <c r="E133" s="145" t="s">
        <v>1214</v>
      </c>
      <c r="F133" s="146" t="s">
        <v>447</v>
      </c>
      <c r="H133" s="147">
        <v>6</v>
      </c>
      <c r="L133" s="143"/>
      <c r="M133" s="148"/>
      <c r="T133" s="149"/>
      <c r="AT133" s="145" t="s">
        <v>1398</v>
      </c>
      <c r="AU133" s="145" t="s">
        <v>1295</v>
      </c>
      <c r="AV133" s="12" t="s">
        <v>1295</v>
      </c>
      <c r="AW133" s="12" t="s">
        <v>1241</v>
      </c>
      <c r="AX133" s="12" t="s">
        <v>1293</v>
      </c>
      <c r="AY133" s="145" t="s">
        <v>1382</v>
      </c>
    </row>
    <row r="134" spans="2:65" s="1" customFormat="1" ht="49.15" customHeight="1">
      <c r="B134" s="129"/>
      <c r="C134" s="130" t="s">
        <v>1295</v>
      </c>
      <c r="D134" s="130" t="s">
        <v>1384</v>
      </c>
      <c r="E134" s="131" t="s">
        <v>448</v>
      </c>
      <c r="F134" s="132" t="s">
        <v>449</v>
      </c>
      <c r="G134" s="133" t="s">
        <v>1503</v>
      </c>
      <c r="H134" s="134">
        <v>1.9319999999999999</v>
      </c>
      <c r="I134" s="135"/>
      <c r="J134" s="135">
        <f>ROUND(I134*H134,2)</f>
        <v>0</v>
      </c>
      <c r="K134" s="136"/>
      <c r="L134" s="29"/>
      <c r="M134" s="137" t="s">
        <v>1214</v>
      </c>
      <c r="N134" s="138" t="s">
        <v>1250</v>
      </c>
      <c r="O134" s="139">
        <v>0.81799999999999995</v>
      </c>
      <c r="P134" s="139">
        <f>O134*H134</f>
        <v>1.5803759999999998</v>
      </c>
      <c r="Q134" s="139">
        <v>0</v>
      </c>
      <c r="R134" s="139">
        <f>Q134*H134</f>
        <v>0</v>
      </c>
      <c r="S134" s="139">
        <v>0</v>
      </c>
      <c r="T134" s="140">
        <f>S134*H134</f>
        <v>0</v>
      </c>
      <c r="AR134" s="141" t="s">
        <v>1388</v>
      </c>
      <c r="AT134" s="141" t="s">
        <v>1384</v>
      </c>
      <c r="AU134" s="141" t="s">
        <v>1295</v>
      </c>
      <c r="AY134" s="17" t="s">
        <v>1382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7" t="s">
        <v>1293</v>
      </c>
      <c r="BK134" s="142">
        <f>ROUND(I134*H134,2)</f>
        <v>0</v>
      </c>
      <c r="BL134" s="17" t="s">
        <v>1388</v>
      </c>
      <c r="BM134" s="141" t="s">
        <v>450</v>
      </c>
    </row>
    <row r="135" spans="2:65" s="12" customFormat="1">
      <c r="B135" s="143"/>
      <c r="D135" s="144" t="s">
        <v>1398</v>
      </c>
      <c r="E135" s="145" t="s">
        <v>1214</v>
      </c>
      <c r="F135" s="146" t="s">
        <v>451</v>
      </c>
      <c r="H135" s="147">
        <v>1.9319999999999999</v>
      </c>
      <c r="L135" s="143"/>
      <c r="M135" s="148"/>
      <c r="T135" s="149"/>
      <c r="AT135" s="145" t="s">
        <v>1398</v>
      </c>
      <c r="AU135" s="145" t="s">
        <v>1295</v>
      </c>
      <c r="AV135" s="12" t="s">
        <v>1295</v>
      </c>
      <c r="AW135" s="12" t="s">
        <v>1241</v>
      </c>
      <c r="AX135" s="12" t="s">
        <v>1293</v>
      </c>
      <c r="AY135" s="145" t="s">
        <v>1382</v>
      </c>
    </row>
    <row r="136" spans="2:65" s="1" customFormat="1" ht="62.65" customHeight="1">
      <c r="B136" s="129"/>
      <c r="C136" s="130" t="s">
        <v>1393</v>
      </c>
      <c r="D136" s="130" t="s">
        <v>1384</v>
      </c>
      <c r="E136" s="131" t="s">
        <v>452</v>
      </c>
      <c r="F136" s="132" t="s">
        <v>453</v>
      </c>
      <c r="G136" s="133" t="s">
        <v>1503</v>
      </c>
      <c r="H136" s="134">
        <v>1.4319999999999999</v>
      </c>
      <c r="I136" s="135"/>
      <c r="J136" s="135">
        <f>ROUND(I136*H136,2)</f>
        <v>0</v>
      </c>
      <c r="K136" s="136"/>
      <c r="L136" s="29"/>
      <c r="M136" s="137" t="s">
        <v>1214</v>
      </c>
      <c r="N136" s="138" t="s">
        <v>1250</v>
      </c>
      <c r="O136" s="139">
        <v>8.6999999999999994E-2</v>
      </c>
      <c r="P136" s="139">
        <f>O136*H136</f>
        <v>0.12458399999999999</v>
      </c>
      <c r="Q136" s="139">
        <v>0</v>
      </c>
      <c r="R136" s="139">
        <f>Q136*H136</f>
        <v>0</v>
      </c>
      <c r="S136" s="139">
        <v>0</v>
      </c>
      <c r="T136" s="140">
        <f>S136*H136</f>
        <v>0</v>
      </c>
      <c r="AR136" s="141" t="s">
        <v>1388</v>
      </c>
      <c r="AT136" s="141" t="s">
        <v>1384</v>
      </c>
      <c r="AU136" s="141" t="s">
        <v>1295</v>
      </c>
      <c r="AY136" s="17" t="s">
        <v>1382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7" t="s">
        <v>1293</v>
      </c>
      <c r="BK136" s="142">
        <f>ROUND(I136*H136,2)</f>
        <v>0</v>
      </c>
      <c r="BL136" s="17" t="s">
        <v>1388</v>
      </c>
      <c r="BM136" s="141" t="s">
        <v>454</v>
      </c>
    </row>
    <row r="137" spans="2:65" s="12" customFormat="1">
      <c r="B137" s="143"/>
      <c r="D137" s="144" t="s">
        <v>1398</v>
      </c>
      <c r="E137" s="145" t="s">
        <v>1214</v>
      </c>
      <c r="F137" s="146" t="s">
        <v>455</v>
      </c>
      <c r="H137" s="147">
        <v>1.4319999999999999</v>
      </c>
      <c r="L137" s="143"/>
      <c r="M137" s="148"/>
      <c r="T137" s="149"/>
      <c r="AT137" s="145" t="s">
        <v>1398</v>
      </c>
      <c r="AU137" s="145" t="s">
        <v>1295</v>
      </c>
      <c r="AV137" s="12" t="s">
        <v>1295</v>
      </c>
      <c r="AW137" s="12" t="s">
        <v>1241</v>
      </c>
      <c r="AX137" s="12" t="s">
        <v>1293</v>
      </c>
      <c r="AY137" s="145" t="s">
        <v>1382</v>
      </c>
    </row>
    <row r="138" spans="2:65" s="1" customFormat="1" ht="66.75" customHeight="1">
      <c r="B138" s="129"/>
      <c r="C138" s="130" t="s">
        <v>1388</v>
      </c>
      <c r="D138" s="130" t="s">
        <v>1384</v>
      </c>
      <c r="E138" s="131" t="s">
        <v>456</v>
      </c>
      <c r="F138" s="132" t="s">
        <v>457</v>
      </c>
      <c r="G138" s="133" t="s">
        <v>1503</v>
      </c>
      <c r="H138" s="134">
        <v>7.16</v>
      </c>
      <c r="I138" s="135"/>
      <c r="J138" s="135">
        <f>ROUND(I138*H138,2)</f>
        <v>0</v>
      </c>
      <c r="K138" s="136"/>
      <c r="L138" s="29"/>
      <c r="M138" s="137" t="s">
        <v>1214</v>
      </c>
      <c r="N138" s="138" t="s">
        <v>1250</v>
      </c>
      <c r="O138" s="139">
        <v>5.0000000000000001E-3</v>
      </c>
      <c r="P138" s="139">
        <f>O138*H138</f>
        <v>3.5799999999999998E-2</v>
      </c>
      <c r="Q138" s="139">
        <v>0</v>
      </c>
      <c r="R138" s="139">
        <f>Q138*H138</f>
        <v>0</v>
      </c>
      <c r="S138" s="139">
        <v>0</v>
      </c>
      <c r="T138" s="140">
        <f>S138*H138</f>
        <v>0</v>
      </c>
      <c r="AR138" s="141" t="s">
        <v>1388</v>
      </c>
      <c r="AT138" s="141" t="s">
        <v>1384</v>
      </c>
      <c r="AU138" s="141" t="s">
        <v>1295</v>
      </c>
      <c r="AY138" s="17" t="s">
        <v>1382</v>
      </c>
      <c r="BE138" s="142">
        <f>IF(N138="základní",J138,0)</f>
        <v>0</v>
      </c>
      <c r="BF138" s="142">
        <f>IF(N138="snížená",J138,0)</f>
        <v>0</v>
      </c>
      <c r="BG138" s="142">
        <f>IF(N138="zákl. přenesená",J138,0)</f>
        <v>0</v>
      </c>
      <c r="BH138" s="142">
        <f>IF(N138="sníž. přenesená",J138,0)</f>
        <v>0</v>
      </c>
      <c r="BI138" s="142">
        <f>IF(N138="nulová",J138,0)</f>
        <v>0</v>
      </c>
      <c r="BJ138" s="17" t="s">
        <v>1293</v>
      </c>
      <c r="BK138" s="142">
        <f>ROUND(I138*H138,2)</f>
        <v>0</v>
      </c>
      <c r="BL138" s="17" t="s">
        <v>1388</v>
      </c>
      <c r="BM138" s="141" t="s">
        <v>458</v>
      </c>
    </row>
    <row r="139" spans="2:65" s="12" customFormat="1">
      <c r="B139" s="143"/>
      <c r="D139" s="144" t="s">
        <v>1398</v>
      </c>
      <c r="F139" s="146" t="s">
        <v>459</v>
      </c>
      <c r="H139" s="147">
        <v>7.16</v>
      </c>
      <c r="L139" s="143"/>
      <c r="M139" s="148"/>
      <c r="T139" s="149"/>
      <c r="AT139" s="145" t="s">
        <v>1398</v>
      </c>
      <c r="AU139" s="145" t="s">
        <v>1295</v>
      </c>
      <c r="AV139" s="12" t="s">
        <v>1295</v>
      </c>
      <c r="AW139" s="12" t="s">
        <v>1216</v>
      </c>
      <c r="AX139" s="12" t="s">
        <v>1293</v>
      </c>
      <c r="AY139" s="145" t="s">
        <v>1382</v>
      </c>
    </row>
    <row r="140" spans="2:65" s="1" customFormat="1" ht="44.25" customHeight="1">
      <c r="B140" s="129"/>
      <c r="C140" s="130" t="s">
        <v>1405</v>
      </c>
      <c r="D140" s="130" t="s">
        <v>1384</v>
      </c>
      <c r="E140" s="131" t="s">
        <v>1674</v>
      </c>
      <c r="F140" s="132" t="s">
        <v>1675</v>
      </c>
      <c r="G140" s="133" t="s">
        <v>1676</v>
      </c>
      <c r="H140" s="134">
        <v>2.9359999999999999</v>
      </c>
      <c r="I140" s="135"/>
      <c r="J140" s="135">
        <f>ROUND(I140*H140,2)</f>
        <v>0</v>
      </c>
      <c r="K140" s="136"/>
      <c r="L140" s="29"/>
      <c r="M140" s="137" t="s">
        <v>1214</v>
      </c>
      <c r="N140" s="138" t="s">
        <v>1250</v>
      </c>
      <c r="O140" s="139">
        <v>0</v>
      </c>
      <c r="P140" s="139">
        <f>O140*H140</f>
        <v>0</v>
      </c>
      <c r="Q140" s="139">
        <v>0</v>
      </c>
      <c r="R140" s="139">
        <f>Q140*H140</f>
        <v>0</v>
      </c>
      <c r="S140" s="139">
        <v>0</v>
      </c>
      <c r="T140" s="140">
        <f>S140*H140</f>
        <v>0</v>
      </c>
      <c r="AR140" s="141" t="s">
        <v>1388</v>
      </c>
      <c r="AT140" s="141" t="s">
        <v>1384</v>
      </c>
      <c r="AU140" s="141" t="s">
        <v>1295</v>
      </c>
      <c r="AY140" s="17" t="s">
        <v>1382</v>
      </c>
      <c r="BE140" s="142">
        <f>IF(N140="základní",J140,0)</f>
        <v>0</v>
      </c>
      <c r="BF140" s="142">
        <f>IF(N140="snížená",J140,0)</f>
        <v>0</v>
      </c>
      <c r="BG140" s="142">
        <f>IF(N140="zákl. přenesená",J140,0)</f>
        <v>0</v>
      </c>
      <c r="BH140" s="142">
        <f>IF(N140="sníž. přenesená",J140,0)</f>
        <v>0</v>
      </c>
      <c r="BI140" s="142">
        <f>IF(N140="nulová",J140,0)</f>
        <v>0</v>
      </c>
      <c r="BJ140" s="17" t="s">
        <v>1293</v>
      </c>
      <c r="BK140" s="142">
        <f>ROUND(I140*H140,2)</f>
        <v>0</v>
      </c>
      <c r="BL140" s="17" t="s">
        <v>1388</v>
      </c>
      <c r="BM140" s="141" t="s">
        <v>460</v>
      </c>
    </row>
    <row r="141" spans="2:65" s="12" customFormat="1">
      <c r="B141" s="143"/>
      <c r="D141" s="144" t="s">
        <v>1398</v>
      </c>
      <c r="F141" s="146" t="s">
        <v>461</v>
      </c>
      <c r="H141" s="147">
        <v>2.9359999999999999</v>
      </c>
      <c r="L141" s="143"/>
      <c r="M141" s="148"/>
      <c r="T141" s="149"/>
      <c r="AT141" s="145" t="s">
        <v>1398</v>
      </c>
      <c r="AU141" s="145" t="s">
        <v>1295</v>
      </c>
      <c r="AV141" s="12" t="s">
        <v>1295</v>
      </c>
      <c r="AW141" s="12" t="s">
        <v>1216</v>
      </c>
      <c r="AX141" s="12" t="s">
        <v>1293</v>
      </c>
      <c r="AY141" s="145" t="s">
        <v>1382</v>
      </c>
    </row>
    <row r="142" spans="2:65" s="1" customFormat="1" ht="37.9" customHeight="1">
      <c r="B142" s="129"/>
      <c r="C142" s="130" t="s">
        <v>1411</v>
      </c>
      <c r="D142" s="130" t="s">
        <v>1384</v>
      </c>
      <c r="E142" s="131" t="s">
        <v>1680</v>
      </c>
      <c r="F142" s="132" t="s">
        <v>1681</v>
      </c>
      <c r="G142" s="133" t="s">
        <v>1503</v>
      </c>
      <c r="H142" s="134">
        <v>1.4319999999999999</v>
      </c>
      <c r="I142" s="135"/>
      <c r="J142" s="135">
        <f>ROUND(I142*H142,2)</f>
        <v>0</v>
      </c>
      <c r="K142" s="136"/>
      <c r="L142" s="29"/>
      <c r="M142" s="137" t="s">
        <v>1214</v>
      </c>
      <c r="N142" s="138" t="s">
        <v>1250</v>
      </c>
      <c r="O142" s="139">
        <v>8.9999999999999993E-3</v>
      </c>
      <c r="P142" s="139">
        <f>O142*H142</f>
        <v>1.2887999999999998E-2</v>
      </c>
      <c r="Q142" s="139">
        <v>0</v>
      </c>
      <c r="R142" s="139">
        <f>Q142*H142</f>
        <v>0</v>
      </c>
      <c r="S142" s="139">
        <v>0</v>
      </c>
      <c r="T142" s="140">
        <f>S142*H142</f>
        <v>0</v>
      </c>
      <c r="AR142" s="141" t="s">
        <v>1388</v>
      </c>
      <c r="AT142" s="141" t="s">
        <v>1384</v>
      </c>
      <c r="AU142" s="141" t="s">
        <v>1295</v>
      </c>
      <c r="AY142" s="17" t="s">
        <v>1382</v>
      </c>
      <c r="BE142" s="142">
        <f>IF(N142="základní",J142,0)</f>
        <v>0</v>
      </c>
      <c r="BF142" s="142">
        <f>IF(N142="snížená",J142,0)</f>
        <v>0</v>
      </c>
      <c r="BG142" s="142">
        <f>IF(N142="zákl. přenesená",J142,0)</f>
        <v>0</v>
      </c>
      <c r="BH142" s="142">
        <f>IF(N142="sníž. přenesená",J142,0)</f>
        <v>0</v>
      </c>
      <c r="BI142" s="142">
        <f>IF(N142="nulová",J142,0)</f>
        <v>0</v>
      </c>
      <c r="BJ142" s="17" t="s">
        <v>1293</v>
      </c>
      <c r="BK142" s="142">
        <f>ROUND(I142*H142,2)</f>
        <v>0</v>
      </c>
      <c r="BL142" s="17" t="s">
        <v>1388</v>
      </c>
      <c r="BM142" s="141" t="s">
        <v>462</v>
      </c>
    </row>
    <row r="143" spans="2:65" s="1" customFormat="1" ht="44.25" customHeight="1">
      <c r="B143" s="129"/>
      <c r="C143" s="130" t="s">
        <v>1422</v>
      </c>
      <c r="D143" s="130" t="s">
        <v>1384</v>
      </c>
      <c r="E143" s="131" t="s">
        <v>463</v>
      </c>
      <c r="F143" s="132" t="s">
        <v>464</v>
      </c>
      <c r="G143" s="133" t="s">
        <v>1503</v>
      </c>
      <c r="H143" s="134">
        <v>0.5</v>
      </c>
      <c r="I143" s="135"/>
      <c r="J143" s="135">
        <f>ROUND(I143*H143,2)</f>
        <v>0</v>
      </c>
      <c r="K143" s="136"/>
      <c r="L143" s="29"/>
      <c r="M143" s="137" t="s">
        <v>1214</v>
      </c>
      <c r="N143" s="138" t="s">
        <v>1250</v>
      </c>
      <c r="O143" s="139">
        <v>0.63200000000000001</v>
      </c>
      <c r="P143" s="139">
        <f>O143*H143</f>
        <v>0.316</v>
      </c>
      <c r="Q143" s="139">
        <v>0</v>
      </c>
      <c r="R143" s="139">
        <f>Q143*H143</f>
        <v>0</v>
      </c>
      <c r="S143" s="139">
        <v>0</v>
      </c>
      <c r="T143" s="140">
        <f>S143*H143</f>
        <v>0</v>
      </c>
      <c r="AR143" s="141" t="s">
        <v>1388</v>
      </c>
      <c r="AT143" s="141" t="s">
        <v>1384</v>
      </c>
      <c r="AU143" s="141" t="s">
        <v>1295</v>
      </c>
      <c r="AY143" s="17" t="s">
        <v>1382</v>
      </c>
      <c r="BE143" s="142">
        <f>IF(N143="základní",J143,0)</f>
        <v>0</v>
      </c>
      <c r="BF143" s="142">
        <f>IF(N143="snížená",J143,0)</f>
        <v>0</v>
      </c>
      <c r="BG143" s="142">
        <f>IF(N143="zákl. přenesená",J143,0)</f>
        <v>0</v>
      </c>
      <c r="BH143" s="142">
        <f>IF(N143="sníž. přenesená",J143,0)</f>
        <v>0</v>
      </c>
      <c r="BI143" s="142">
        <f>IF(N143="nulová",J143,0)</f>
        <v>0</v>
      </c>
      <c r="BJ143" s="17" t="s">
        <v>1293</v>
      </c>
      <c r="BK143" s="142">
        <f>ROUND(I143*H143,2)</f>
        <v>0</v>
      </c>
      <c r="BL143" s="17" t="s">
        <v>1388</v>
      </c>
      <c r="BM143" s="141" t="s">
        <v>465</v>
      </c>
    </row>
    <row r="144" spans="2:65" s="1" customFormat="1" ht="37.9" customHeight="1">
      <c r="B144" s="129"/>
      <c r="C144" s="130" t="s">
        <v>1428</v>
      </c>
      <c r="D144" s="130" t="s">
        <v>1384</v>
      </c>
      <c r="E144" s="131" t="s">
        <v>466</v>
      </c>
      <c r="F144" s="132" t="s">
        <v>467</v>
      </c>
      <c r="G144" s="133" t="s">
        <v>1396</v>
      </c>
      <c r="H144" s="134">
        <v>6</v>
      </c>
      <c r="I144" s="135"/>
      <c r="J144" s="135">
        <f>ROUND(I144*H144,2)</f>
        <v>0</v>
      </c>
      <c r="K144" s="136"/>
      <c r="L144" s="29"/>
      <c r="M144" s="137" t="s">
        <v>1214</v>
      </c>
      <c r="N144" s="138" t="s">
        <v>1250</v>
      </c>
      <c r="O144" s="139">
        <v>0.96599999999999997</v>
      </c>
      <c r="P144" s="139">
        <f>O144*H144</f>
        <v>5.7959999999999994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1388</v>
      </c>
      <c r="AT144" s="141" t="s">
        <v>1384</v>
      </c>
      <c r="AU144" s="141" t="s">
        <v>1295</v>
      </c>
      <c r="AY144" s="17" t="s">
        <v>1382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1293</v>
      </c>
      <c r="BK144" s="142">
        <f>ROUND(I144*H144,2)</f>
        <v>0</v>
      </c>
      <c r="BL144" s="17" t="s">
        <v>1388</v>
      </c>
      <c r="BM144" s="141" t="s">
        <v>468</v>
      </c>
    </row>
    <row r="145" spans="2:65" s="1" customFormat="1" ht="16.5" customHeight="1">
      <c r="B145" s="129"/>
      <c r="C145" s="130" t="s">
        <v>1439</v>
      </c>
      <c r="D145" s="130" t="s">
        <v>1384</v>
      </c>
      <c r="E145" s="131" t="s">
        <v>1727</v>
      </c>
      <c r="F145" s="132" t="s">
        <v>469</v>
      </c>
      <c r="G145" s="133" t="s">
        <v>1396</v>
      </c>
      <c r="H145" s="134">
        <v>6</v>
      </c>
      <c r="I145" s="135"/>
      <c r="J145" s="135">
        <f>ROUND(I145*H145,2)</f>
        <v>0</v>
      </c>
      <c r="K145" s="136"/>
      <c r="L145" s="29"/>
      <c r="M145" s="137" t="s">
        <v>1214</v>
      </c>
      <c r="N145" s="138" t="s">
        <v>1250</v>
      </c>
      <c r="O145" s="139">
        <v>1.2E-2</v>
      </c>
      <c r="P145" s="139">
        <f>O145*H145</f>
        <v>7.2000000000000008E-2</v>
      </c>
      <c r="Q145" s="139">
        <v>1.2700000000000001E-3</v>
      </c>
      <c r="R145" s="139">
        <f>Q145*H145</f>
        <v>7.62E-3</v>
      </c>
      <c r="S145" s="139">
        <v>0</v>
      </c>
      <c r="T145" s="140">
        <f>S145*H145</f>
        <v>0</v>
      </c>
      <c r="AR145" s="141" t="s">
        <v>1388</v>
      </c>
      <c r="AT145" s="141" t="s">
        <v>1384</v>
      </c>
      <c r="AU145" s="141" t="s">
        <v>1295</v>
      </c>
      <c r="AY145" s="17" t="s">
        <v>1382</v>
      </c>
      <c r="BE145" s="142">
        <f>IF(N145="základní",J145,0)</f>
        <v>0</v>
      </c>
      <c r="BF145" s="142">
        <f>IF(N145="snížená",J145,0)</f>
        <v>0</v>
      </c>
      <c r="BG145" s="142">
        <f>IF(N145="zákl. přenesená",J145,0)</f>
        <v>0</v>
      </c>
      <c r="BH145" s="142">
        <f>IF(N145="sníž. přenesená",J145,0)</f>
        <v>0</v>
      </c>
      <c r="BI145" s="142">
        <f>IF(N145="nulová",J145,0)</f>
        <v>0</v>
      </c>
      <c r="BJ145" s="17" t="s">
        <v>1293</v>
      </c>
      <c r="BK145" s="142">
        <f>ROUND(I145*H145,2)</f>
        <v>0</v>
      </c>
      <c r="BL145" s="17" t="s">
        <v>1388</v>
      </c>
      <c r="BM145" s="141" t="s">
        <v>470</v>
      </c>
    </row>
    <row r="146" spans="2:65" s="1" customFormat="1" ht="16.5" customHeight="1">
      <c r="B146" s="129"/>
      <c r="C146" s="167" t="s">
        <v>1444</v>
      </c>
      <c r="D146" s="167" t="s">
        <v>1573</v>
      </c>
      <c r="E146" s="168" t="s">
        <v>471</v>
      </c>
      <c r="F146" s="169" t="s">
        <v>1732</v>
      </c>
      <c r="G146" s="170" t="s">
        <v>1733</v>
      </c>
      <c r="H146" s="171">
        <v>0.15</v>
      </c>
      <c r="I146" s="172"/>
      <c r="J146" s="172">
        <f>ROUND(I146*H146,2)</f>
        <v>0</v>
      </c>
      <c r="K146" s="173"/>
      <c r="L146" s="174"/>
      <c r="M146" s="175" t="s">
        <v>1214</v>
      </c>
      <c r="N146" s="176" t="s">
        <v>1250</v>
      </c>
      <c r="O146" s="139">
        <v>0</v>
      </c>
      <c r="P146" s="139">
        <f>O146*H146</f>
        <v>0</v>
      </c>
      <c r="Q146" s="139">
        <v>1E-3</v>
      </c>
      <c r="R146" s="139">
        <f>Q146*H146</f>
        <v>1.4999999999999999E-4</v>
      </c>
      <c r="S146" s="139">
        <v>0</v>
      </c>
      <c r="T146" s="140">
        <f>S146*H146</f>
        <v>0</v>
      </c>
      <c r="AR146" s="141" t="s">
        <v>1428</v>
      </c>
      <c r="AT146" s="141" t="s">
        <v>1573</v>
      </c>
      <c r="AU146" s="141" t="s">
        <v>1295</v>
      </c>
      <c r="AY146" s="17" t="s">
        <v>1382</v>
      </c>
      <c r="BE146" s="142">
        <f>IF(N146="základní",J146,0)</f>
        <v>0</v>
      </c>
      <c r="BF146" s="142">
        <f>IF(N146="snížená",J146,0)</f>
        <v>0</v>
      </c>
      <c r="BG146" s="142">
        <f>IF(N146="zákl. přenesená",J146,0)</f>
        <v>0</v>
      </c>
      <c r="BH146" s="142">
        <f>IF(N146="sníž. přenesená",J146,0)</f>
        <v>0</v>
      </c>
      <c r="BI146" s="142">
        <f>IF(N146="nulová",J146,0)</f>
        <v>0</v>
      </c>
      <c r="BJ146" s="17" t="s">
        <v>1293</v>
      </c>
      <c r="BK146" s="142">
        <f>ROUND(I146*H146,2)</f>
        <v>0</v>
      </c>
      <c r="BL146" s="17" t="s">
        <v>1388</v>
      </c>
      <c r="BM146" s="141" t="s">
        <v>472</v>
      </c>
    </row>
    <row r="147" spans="2:65" s="12" customFormat="1">
      <c r="B147" s="143"/>
      <c r="D147" s="144" t="s">
        <v>1398</v>
      </c>
      <c r="F147" s="146" t="s">
        <v>473</v>
      </c>
      <c r="H147" s="147">
        <v>0.15</v>
      </c>
      <c r="L147" s="143"/>
      <c r="M147" s="148"/>
      <c r="T147" s="149"/>
      <c r="AT147" s="145" t="s">
        <v>1398</v>
      </c>
      <c r="AU147" s="145" t="s">
        <v>1295</v>
      </c>
      <c r="AV147" s="12" t="s">
        <v>1295</v>
      </c>
      <c r="AW147" s="12" t="s">
        <v>1216</v>
      </c>
      <c r="AX147" s="12" t="s">
        <v>1293</v>
      </c>
      <c r="AY147" s="145" t="s">
        <v>1382</v>
      </c>
    </row>
    <row r="148" spans="2:65" s="11" customFormat="1" ht="22.9" customHeight="1">
      <c r="B148" s="118"/>
      <c r="D148" s="119" t="s">
        <v>1284</v>
      </c>
      <c r="E148" s="127" t="s">
        <v>1295</v>
      </c>
      <c r="F148" s="127" t="s">
        <v>1736</v>
      </c>
      <c r="J148" s="128">
        <f>BK148</f>
        <v>0</v>
      </c>
      <c r="L148" s="118"/>
      <c r="M148" s="122"/>
      <c r="P148" s="123">
        <f>SUM(P149:P155)</f>
        <v>3.8343379999999998</v>
      </c>
      <c r="R148" s="123">
        <f>SUM(R149:R155)</f>
        <v>5.54850084</v>
      </c>
      <c r="T148" s="124">
        <f>SUM(T149:T155)</f>
        <v>0</v>
      </c>
      <c r="AR148" s="119" t="s">
        <v>1293</v>
      </c>
      <c r="AT148" s="125" t="s">
        <v>1284</v>
      </c>
      <c r="AU148" s="125" t="s">
        <v>1293</v>
      </c>
      <c r="AY148" s="119" t="s">
        <v>1382</v>
      </c>
      <c r="BK148" s="126">
        <f>SUM(BK149:BK155)</f>
        <v>0</v>
      </c>
    </row>
    <row r="149" spans="2:65" s="1" customFormat="1" ht="37.9" customHeight="1">
      <c r="B149" s="129"/>
      <c r="C149" s="130" t="s">
        <v>1455</v>
      </c>
      <c r="D149" s="130" t="s">
        <v>1384</v>
      </c>
      <c r="E149" s="131" t="s">
        <v>474</v>
      </c>
      <c r="F149" s="132" t="s">
        <v>475</v>
      </c>
      <c r="G149" s="133" t="s">
        <v>1503</v>
      </c>
      <c r="H149" s="134">
        <v>0.32200000000000001</v>
      </c>
      <c r="I149" s="135"/>
      <c r="J149" s="135">
        <f>ROUND(I149*H149,2)</f>
        <v>0</v>
      </c>
      <c r="K149" s="136"/>
      <c r="L149" s="29"/>
      <c r="M149" s="137" t="s">
        <v>1214</v>
      </c>
      <c r="N149" s="138" t="s">
        <v>1250</v>
      </c>
      <c r="O149" s="139">
        <v>1.0249999999999999</v>
      </c>
      <c r="P149" s="139">
        <f>O149*H149</f>
        <v>0.33004999999999995</v>
      </c>
      <c r="Q149" s="139">
        <v>2.16</v>
      </c>
      <c r="R149" s="139">
        <f>Q149*H149</f>
        <v>0.69552000000000003</v>
      </c>
      <c r="S149" s="139">
        <v>0</v>
      </c>
      <c r="T149" s="140">
        <f>S149*H149</f>
        <v>0</v>
      </c>
      <c r="AR149" s="141" t="s">
        <v>1388</v>
      </c>
      <c r="AT149" s="141" t="s">
        <v>1384</v>
      </c>
      <c r="AU149" s="141" t="s">
        <v>1295</v>
      </c>
      <c r="AY149" s="17" t="s">
        <v>1382</v>
      </c>
      <c r="BE149" s="142">
        <f>IF(N149="základní",J149,0)</f>
        <v>0</v>
      </c>
      <c r="BF149" s="142">
        <f>IF(N149="snížená",J149,0)</f>
        <v>0</v>
      </c>
      <c r="BG149" s="142">
        <f>IF(N149="zákl. přenesená",J149,0)</f>
        <v>0</v>
      </c>
      <c r="BH149" s="142">
        <f>IF(N149="sníž. přenesená",J149,0)</f>
        <v>0</v>
      </c>
      <c r="BI149" s="142">
        <f>IF(N149="nulová",J149,0)</f>
        <v>0</v>
      </c>
      <c r="BJ149" s="17" t="s">
        <v>1293</v>
      </c>
      <c r="BK149" s="142">
        <f>ROUND(I149*H149,2)</f>
        <v>0</v>
      </c>
      <c r="BL149" s="17" t="s">
        <v>1388</v>
      </c>
      <c r="BM149" s="141" t="s">
        <v>476</v>
      </c>
    </row>
    <row r="150" spans="2:65" s="12" customFormat="1">
      <c r="B150" s="143"/>
      <c r="D150" s="144" t="s">
        <v>1398</v>
      </c>
      <c r="E150" s="145" t="s">
        <v>1214</v>
      </c>
      <c r="F150" s="146" t="s">
        <v>477</v>
      </c>
      <c r="H150" s="147">
        <v>0.32200000000000001</v>
      </c>
      <c r="L150" s="143"/>
      <c r="M150" s="148"/>
      <c r="T150" s="149"/>
      <c r="AT150" s="145" t="s">
        <v>1398</v>
      </c>
      <c r="AU150" s="145" t="s">
        <v>1295</v>
      </c>
      <c r="AV150" s="12" t="s">
        <v>1295</v>
      </c>
      <c r="AW150" s="12" t="s">
        <v>1241</v>
      </c>
      <c r="AX150" s="12" t="s">
        <v>1293</v>
      </c>
      <c r="AY150" s="145" t="s">
        <v>1382</v>
      </c>
    </row>
    <row r="151" spans="2:65" s="1" customFormat="1" ht="24.2" customHeight="1">
      <c r="B151" s="129"/>
      <c r="C151" s="130" t="s">
        <v>1221</v>
      </c>
      <c r="D151" s="130" t="s">
        <v>1384</v>
      </c>
      <c r="E151" s="131" t="s">
        <v>478</v>
      </c>
      <c r="F151" s="132" t="s">
        <v>479</v>
      </c>
      <c r="G151" s="133" t="s">
        <v>1503</v>
      </c>
      <c r="H151" s="134">
        <v>1.9319999999999999</v>
      </c>
      <c r="I151" s="135"/>
      <c r="J151" s="135">
        <f>ROUND(I151*H151,2)</f>
        <v>0</v>
      </c>
      <c r="K151" s="136"/>
      <c r="L151" s="29"/>
      <c r="M151" s="137" t="s">
        <v>1214</v>
      </c>
      <c r="N151" s="138" t="s">
        <v>1250</v>
      </c>
      <c r="O151" s="139">
        <v>0.58399999999999996</v>
      </c>
      <c r="P151" s="139">
        <f>O151*H151</f>
        <v>1.128288</v>
      </c>
      <c r="Q151" s="139">
        <v>2.5018699999999998</v>
      </c>
      <c r="R151" s="139">
        <f>Q151*H151</f>
        <v>4.8336128399999998</v>
      </c>
      <c r="S151" s="139">
        <v>0</v>
      </c>
      <c r="T151" s="140">
        <f>S151*H151</f>
        <v>0</v>
      </c>
      <c r="AR151" s="141" t="s">
        <v>1388</v>
      </c>
      <c r="AT151" s="141" t="s">
        <v>1384</v>
      </c>
      <c r="AU151" s="141" t="s">
        <v>1295</v>
      </c>
      <c r="AY151" s="17" t="s">
        <v>1382</v>
      </c>
      <c r="BE151" s="142">
        <f>IF(N151="základní",J151,0)</f>
        <v>0</v>
      </c>
      <c r="BF151" s="142">
        <f>IF(N151="snížená",J151,0)</f>
        <v>0</v>
      </c>
      <c r="BG151" s="142">
        <f>IF(N151="zákl. přenesená",J151,0)</f>
        <v>0</v>
      </c>
      <c r="BH151" s="142">
        <f>IF(N151="sníž. přenesená",J151,0)</f>
        <v>0</v>
      </c>
      <c r="BI151" s="142">
        <f>IF(N151="nulová",J151,0)</f>
        <v>0</v>
      </c>
      <c r="BJ151" s="17" t="s">
        <v>1293</v>
      </c>
      <c r="BK151" s="142">
        <f>ROUND(I151*H151,2)</f>
        <v>0</v>
      </c>
      <c r="BL151" s="17" t="s">
        <v>1388</v>
      </c>
      <c r="BM151" s="141" t="s">
        <v>559</v>
      </c>
    </row>
    <row r="152" spans="2:65" s="12" customFormat="1">
      <c r="B152" s="143"/>
      <c r="D152" s="144" t="s">
        <v>1398</v>
      </c>
      <c r="E152" s="145" t="s">
        <v>1214</v>
      </c>
      <c r="F152" s="146" t="s">
        <v>451</v>
      </c>
      <c r="H152" s="147">
        <v>1.9319999999999999</v>
      </c>
      <c r="L152" s="143"/>
      <c r="M152" s="148"/>
      <c r="T152" s="149"/>
      <c r="AT152" s="145" t="s">
        <v>1398</v>
      </c>
      <c r="AU152" s="145" t="s">
        <v>1295</v>
      </c>
      <c r="AV152" s="12" t="s">
        <v>1295</v>
      </c>
      <c r="AW152" s="12" t="s">
        <v>1241</v>
      </c>
      <c r="AX152" s="12" t="s">
        <v>1293</v>
      </c>
      <c r="AY152" s="145" t="s">
        <v>1382</v>
      </c>
    </row>
    <row r="153" spans="2:65" s="1" customFormat="1" ht="16.5" customHeight="1">
      <c r="B153" s="129"/>
      <c r="C153" s="130" t="s">
        <v>1463</v>
      </c>
      <c r="D153" s="130" t="s">
        <v>1384</v>
      </c>
      <c r="E153" s="131" t="s">
        <v>481</v>
      </c>
      <c r="F153" s="132" t="s">
        <v>482</v>
      </c>
      <c r="G153" s="133" t="s">
        <v>1396</v>
      </c>
      <c r="H153" s="134">
        <v>7.2</v>
      </c>
      <c r="I153" s="135"/>
      <c r="J153" s="135">
        <f>ROUND(I153*H153,2)</f>
        <v>0</v>
      </c>
      <c r="K153" s="136"/>
      <c r="L153" s="29"/>
      <c r="M153" s="137" t="s">
        <v>1214</v>
      </c>
      <c r="N153" s="138" t="s">
        <v>1250</v>
      </c>
      <c r="O153" s="139">
        <v>0.247</v>
      </c>
      <c r="P153" s="139">
        <f>O153*H153</f>
        <v>1.7784</v>
      </c>
      <c r="Q153" s="139">
        <v>2.6900000000000001E-3</v>
      </c>
      <c r="R153" s="139">
        <f>Q153*H153</f>
        <v>1.9368E-2</v>
      </c>
      <c r="S153" s="139">
        <v>0</v>
      </c>
      <c r="T153" s="140">
        <f>S153*H153</f>
        <v>0</v>
      </c>
      <c r="AR153" s="141" t="s">
        <v>1388</v>
      </c>
      <c r="AT153" s="141" t="s">
        <v>1384</v>
      </c>
      <c r="AU153" s="141" t="s">
        <v>1295</v>
      </c>
      <c r="AY153" s="17" t="s">
        <v>1382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7" t="s">
        <v>1293</v>
      </c>
      <c r="BK153" s="142">
        <f>ROUND(I153*H153,2)</f>
        <v>0</v>
      </c>
      <c r="BL153" s="17" t="s">
        <v>1388</v>
      </c>
      <c r="BM153" s="141" t="s">
        <v>560</v>
      </c>
    </row>
    <row r="154" spans="2:65" s="12" customFormat="1">
      <c r="B154" s="143"/>
      <c r="D154" s="144" t="s">
        <v>1398</v>
      </c>
      <c r="E154" s="145" t="s">
        <v>1214</v>
      </c>
      <c r="F154" s="146" t="s">
        <v>484</v>
      </c>
      <c r="H154" s="147">
        <v>7.2</v>
      </c>
      <c r="L154" s="143"/>
      <c r="M154" s="148"/>
      <c r="T154" s="149"/>
      <c r="AT154" s="145" t="s">
        <v>1398</v>
      </c>
      <c r="AU154" s="145" t="s">
        <v>1295</v>
      </c>
      <c r="AV154" s="12" t="s">
        <v>1295</v>
      </c>
      <c r="AW154" s="12" t="s">
        <v>1241</v>
      </c>
      <c r="AX154" s="12" t="s">
        <v>1293</v>
      </c>
      <c r="AY154" s="145" t="s">
        <v>1382</v>
      </c>
    </row>
    <row r="155" spans="2:65" s="1" customFormat="1" ht="16.5" customHeight="1">
      <c r="B155" s="129"/>
      <c r="C155" s="130" t="s">
        <v>1469</v>
      </c>
      <c r="D155" s="130" t="s">
        <v>1384</v>
      </c>
      <c r="E155" s="131" t="s">
        <v>485</v>
      </c>
      <c r="F155" s="132" t="s">
        <v>486</v>
      </c>
      <c r="G155" s="133" t="s">
        <v>1396</v>
      </c>
      <c r="H155" s="134">
        <v>7.2</v>
      </c>
      <c r="I155" s="135"/>
      <c r="J155" s="135">
        <f>ROUND(I155*H155,2)</f>
        <v>0</v>
      </c>
      <c r="K155" s="136"/>
      <c r="L155" s="29"/>
      <c r="M155" s="137" t="s">
        <v>1214</v>
      </c>
      <c r="N155" s="138" t="s">
        <v>1250</v>
      </c>
      <c r="O155" s="139">
        <v>8.3000000000000004E-2</v>
      </c>
      <c r="P155" s="139">
        <f>O155*H155</f>
        <v>0.59760000000000002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1388</v>
      </c>
      <c r="AT155" s="141" t="s">
        <v>1384</v>
      </c>
      <c r="AU155" s="141" t="s">
        <v>1295</v>
      </c>
      <c r="AY155" s="17" t="s">
        <v>1382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1293</v>
      </c>
      <c r="BK155" s="142">
        <f>ROUND(I155*H155,2)</f>
        <v>0</v>
      </c>
      <c r="BL155" s="17" t="s">
        <v>1388</v>
      </c>
      <c r="BM155" s="141" t="s">
        <v>561</v>
      </c>
    </row>
    <row r="156" spans="2:65" s="11" customFormat="1" ht="22.9" customHeight="1">
      <c r="B156" s="118"/>
      <c r="D156" s="119" t="s">
        <v>1284</v>
      </c>
      <c r="E156" s="127" t="s">
        <v>1393</v>
      </c>
      <c r="F156" s="127" t="s">
        <v>1742</v>
      </c>
      <c r="J156" s="128">
        <f>BK156</f>
        <v>0</v>
      </c>
      <c r="L156" s="118"/>
      <c r="M156" s="122"/>
      <c r="P156" s="123">
        <f>SUM(P157:P166)</f>
        <v>10.258520000000001</v>
      </c>
      <c r="R156" s="123">
        <f>SUM(R157:R166)</f>
        <v>3.9920640000000001</v>
      </c>
      <c r="T156" s="124">
        <f>SUM(T157:T166)</f>
        <v>0</v>
      </c>
      <c r="AR156" s="119" t="s">
        <v>1293</v>
      </c>
      <c r="AT156" s="125" t="s">
        <v>1284</v>
      </c>
      <c r="AU156" s="125" t="s">
        <v>1293</v>
      </c>
      <c r="AY156" s="119" t="s">
        <v>1382</v>
      </c>
      <c r="BK156" s="126">
        <f>SUM(BK157:BK166)</f>
        <v>0</v>
      </c>
    </row>
    <row r="157" spans="2:65" s="1" customFormat="1" ht="16.5" customHeight="1">
      <c r="B157" s="129"/>
      <c r="C157" s="167" t="s">
        <v>1475</v>
      </c>
      <c r="D157" s="167" t="s">
        <v>1573</v>
      </c>
      <c r="E157" s="168" t="s">
        <v>488</v>
      </c>
      <c r="F157" s="169" t="s">
        <v>489</v>
      </c>
      <c r="G157" s="170" t="s">
        <v>1458</v>
      </c>
      <c r="H157" s="171">
        <v>2</v>
      </c>
      <c r="I157" s="172"/>
      <c r="J157" s="172">
        <f>ROUND(I157*H157,2)</f>
        <v>0</v>
      </c>
      <c r="K157" s="173"/>
      <c r="L157" s="174"/>
      <c r="M157" s="175" t="s">
        <v>1214</v>
      </c>
      <c r="N157" s="176" t="s">
        <v>1250</v>
      </c>
      <c r="O157" s="139">
        <v>0</v>
      </c>
      <c r="P157" s="139">
        <f>O157*H157</f>
        <v>0</v>
      </c>
      <c r="Q157" s="139">
        <v>1.4E-3</v>
      </c>
      <c r="R157" s="139">
        <f>Q157*H157</f>
        <v>2.8E-3</v>
      </c>
      <c r="S157" s="139">
        <v>0</v>
      </c>
      <c r="T157" s="140">
        <f>S157*H157</f>
        <v>0</v>
      </c>
      <c r="AR157" s="141" t="s">
        <v>1428</v>
      </c>
      <c r="AT157" s="141" t="s">
        <v>1573</v>
      </c>
      <c r="AU157" s="141" t="s">
        <v>1295</v>
      </c>
      <c r="AY157" s="17" t="s">
        <v>1382</v>
      </c>
      <c r="BE157" s="142">
        <f>IF(N157="základní",J157,0)</f>
        <v>0</v>
      </c>
      <c r="BF157" s="142">
        <f>IF(N157="snížená",J157,0)</f>
        <v>0</v>
      </c>
      <c r="BG157" s="142">
        <f>IF(N157="zákl. přenesená",J157,0)</f>
        <v>0</v>
      </c>
      <c r="BH157" s="142">
        <f>IF(N157="sníž. přenesená",J157,0)</f>
        <v>0</v>
      </c>
      <c r="BI157" s="142">
        <f>IF(N157="nulová",J157,0)</f>
        <v>0</v>
      </c>
      <c r="BJ157" s="17" t="s">
        <v>1293</v>
      </c>
      <c r="BK157" s="142">
        <f>ROUND(I157*H157,2)</f>
        <v>0</v>
      </c>
      <c r="BL157" s="17" t="s">
        <v>1388</v>
      </c>
      <c r="BM157" s="141" t="s">
        <v>490</v>
      </c>
    </row>
    <row r="158" spans="2:65" s="1" customFormat="1" ht="62.65" customHeight="1">
      <c r="B158" s="129"/>
      <c r="C158" s="130" t="s">
        <v>1480</v>
      </c>
      <c r="D158" s="130" t="s">
        <v>1384</v>
      </c>
      <c r="E158" s="131" t="s">
        <v>491</v>
      </c>
      <c r="F158" s="132" t="s">
        <v>492</v>
      </c>
      <c r="G158" s="133" t="s">
        <v>1503</v>
      </c>
      <c r="H158" s="134">
        <v>1.74</v>
      </c>
      <c r="I158" s="135"/>
      <c r="J158" s="135">
        <f>ROUND(I158*H158,2)</f>
        <v>0</v>
      </c>
      <c r="K158" s="136"/>
      <c r="L158" s="29"/>
      <c r="M158" s="137" t="s">
        <v>1214</v>
      </c>
      <c r="N158" s="138" t="s">
        <v>1250</v>
      </c>
      <c r="O158" s="139">
        <v>5.298</v>
      </c>
      <c r="P158" s="139">
        <f>O158*H158</f>
        <v>9.2185199999999998</v>
      </c>
      <c r="Q158" s="139">
        <v>2.2806000000000002</v>
      </c>
      <c r="R158" s="139">
        <f>Q158*H158</f>
        <v>3.9682440000000003</v>
      </c>
      <c r="S158" s="139">
        <v>0</v>
      </c>
      <c r="T158" s="140">
        <f>S158*H158</f>
        <v>0</v>
      </c>
      <c r="AR158" s="141" t="s">
        <v>1388</v>
      </c>
      <c r="AT158" s="141" t="s">
        <v>1384</v>
      </c>
      <c r="AU158" s="141" t="s">
        <v>1295</v>
      </c>
      <c r="AY158" s="17" t="s">
        <v>1382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1293</v>
      </c>
      <c r="BK158" s="142">
        <f>ROUND(I158*H158,2)</f>
        <v>0</v>
      </c>
      <c r="BL158" s="17" t="s">
        <v>1388</v>
      </c>
      <c r="BM158" s="141" t="s">
        <v>493</v>
      </c>
    </row>
    <row r="159" spans="2:65" s="12" customFormat="1">
      <c r="B159" s="143"/>
      <c r="D159" s="144" t="s">
        <v>1398</v>
      </c>
      <c r="E159" s="145" t="s">
        <v>1214</v>
      </c>
      <c r="F159" s="146" t="s">
        <v>494</v>
      </c>
      <c r="H159" s="147">
        <v>1.62</v>
      </c>
      <c r="L159" s="143"/>
      <c r="M159" s="148"/>
      <c r="T159" s="149"/>
      <c r="AT159" s="145" t="s">
        <v>1398</v>
      </c>
      <c r="AU159" s="145" t="s">
        <v>1295</v>
      </c>
      <c r="AV159" s="12" t="s">
        <v>1295</v>
      </c>
      <c r="AW159" s="12" t="s">
        <v>1241</v>
      </c>
      <c r="AX159" s="12" t="s">
        <v>1285</v>
      </c>
      <c r="AY159" s="145" t="s">
        <v>1382</v>
      </c>
    </row>
    <row r="160" spans="2:65" s="12" customFormat="1">
      <c r="B160" s="143"/>
      <c r="D160" s="144" t="s">
        <v>1398</v>
      </c>
      <c r="E160" s="145" t="s">
        <v>1214</v>
      </c>
      <c r="F160" s="146" t="s">
        <v>495</v>
      </c>
      <c r="H160" s="147">
        <v>0.12</v>
      </c>
      <c r="L160" s="143"/>
      <c r="M160" s="148"/>
      <c r="T160" s="149"/>
      <c r="AT160" s="145" t="s">
        <v>1398</v>
      </c>
      <c r="AU160" s="145" t="s">
        <v>1295</v>
      </c>
      <c r="AV160" s="12" t="s">
        <v>1295</v>
      </c>
      <c r="AW160" s="12" t="s">
        <v>1241</v>
      </c>
      <c r="AX160" s="12" t="s">
        <v>1285</v>
      </c>
      <c r="AY160" s="145" t="s">
        <v>1382</v>
      </c>
    </row>
    <row r="161" spans="2:65" s="14" customFormat="1">
      <c r="B161" s="155"/>
      <c r="D161" s="144" t="s">
        <v>1398</v>
      </c>
      <c r="E161" s="156" t="s">
        <v>1214</v>
      </c>
      <c r="F161" s="157" t="s">
        <v>1410</v>
      </c>
      <c r="H161" s="158">
        <v>1.7400000000000002</v>
      </c>
      <c r="L161" s="155"/>
      <c r="M161" s="159"/>
      <c r="T161" s="160"/>
      <c r="AT161" s="156" t="s">
        <v>1398</v>
      </c>
      <c r="AU161" s="156" t="s">
        <v>1295</v>
      </c>
      <c r="AV161" s="14" t="s">
        <v>1388</v>
      </c>
      <c r="AW161" s="14" t="s">
        <v>1241</v>
      </c>
      <c r="AX161" s="14" t="s">
        <v>1293</v>
      </c>
      <c r="AY161" s="156" t="s">
        <v>1382</v>
      </c>
    </row>
    <row r="162" spans="2:65" s="1" customFormat="1" ht="24.2" customHeight="1">
      <c r="B162" s="129"/>
      <c r="C162" s="130" t="s">
        <v>1484</v>
      </c>
      <c r="D162" s="130" t="s">
        <v>1384</v>
      </c>
      <c r="E162" s="131" t="s">
        <v>496</v>
      </c>
      <c r="F162" s="132" t="s">
        <v>497</v>
      </c>
      <c r="G162" s="133" t="s">
        <v>1458</v>
      </c>
      <c r="H162" s="134">
        <v>2</v>
      </c>
      <c r="I162" s="135"/>
      <c r="J162" s="135">
        <f>ROUND(I162*H162,2)</f>
        <v>0</v>
      </c>
      <c r="K162" s="136"/>
      <c r="L162" s="29"/>
      <c r="M162" s="137" t="s">
        <v>1214</v>
      </c>
      <c r="N162" s="138" t="s">
        <v>1250</v>
      </c>
      <c r="O162" s="139">
        <v>0.52</v>
      </c>
      <c r="P162" s="139">
        <f>O162*H162</f>
        <v>1.04</v>
      </c>
      <c r="Q162" s="139">
        <v>1.5100000000000001E-3</v>
      </c>
      <c r="R162" s="139">
        <f>Q162*H162</f>
        <v>3.0200000000000001E-3</v>
      </c>
      <c r="S162" s="139">
        <v>0</v>
      </c>
      <c r="T162" s="140">
        <f>S162*H162</f>
        <v>0</v>
      </c>
      <c r="AR162" s="141" t="s">
        <v>1388</v>
      </c>
      <c r="AT162" s="141" t="s">
        <v>1384</v>
      </c>
      <c r="AU162" s="141" t="s">
        <v>1295</v>
      </c>
      <c r="AY162" s="17" t="s">
        <v>1382</v>
      </c>
      <c r="BE162" s="142">
        <f>IF(N162="základní",J162,0)</f>
        <v>0</v>
      </c>
      <c r="BF162" s="142">
        <f>IF(N162="snížená",J162,0)</f>
        <v>0</v>
      </c>
      <c r="BG162" s="142">
        <f>IF(N162="zákl. přenesená",J162,0)</f>
        <v>0</v>
      </c>
      <c r="BH162" s="142">
        <f>IF(N162="sníž. přenesená",J162,0)</f>
        <v>0</v>
      </c>
      <c r="BI162" s="142">
        <f>IF(N162="nulová",J162,0)</f>
        <v>0</v>
      </c>
      <c r="BJ162" s="17" t="s">
        <v>1293</v>
      </c>
      <c r="BK162" s="142">
        <f>ROUND(I162*H162,2)</f>
        <v>0</v>
      </c>
      <c r="BL162" s="17" t="s">
        <v>1388</v>
      </c>
      <c r="BM162" s="141" t="s">
        <v>498</v>
      </c>
    </row>
    <row r="163" spans="2:65" s="1" customFormat="1" ht="24.2" customHeight="1">
      <c r="B163" s="129"/>
      <c r="C163" s="167" t="s">
        <v>1489</v>
      </c>
      <c r="D163" s="167" t="s">
        <v>1573</v>
      </c>
      <c r="E163" s="168" t="s">
        <v>499</v>
      </c>
      <c r="F163" s="169" t="s">
        <v>500</v>
      </c>
      <c r="G163" s="170" t="s">
        <v>1676</v>
      </c>
      <c r="H163" s="171">
        <v>1.2999999999999999E-2</v>
      </c>
      <c r="I163" s="172"/>
      <c r="J163" s="172">
        <f>ROUND(I163*H163,2)</f>
        <v>0</v>
      </c>
      <c r="K163" s="173"/>
      <c r="L163" s="174"/>
      <c r="M163" s="175" t="s">
        <v>1214</v>
      </c>
      <c r="N163" s="176" t="s">
        <v>1250</v>
      </c>
      <c r="O163" s="139">
        <v>0</v>
      </c>
      <c r="P163" s="139">
        <f>O163*H163</f>
        <v>0</v>
      </c>
      <c r="Q163" s="139">
        <v>1</v>
      </c>
      <c r="R163" s="139">
        <f>Q163*H163</f>
        <v>1.2999999999999999E-2</v>
      </c>
      <c r="S163" s="139">
        <v>0</v>
      </c>
      <c r="T163" s="140">
        <f>S163*H163</f>
        <v>0</v>
      </c>
      <c r="AR163" s="141" t="s">
        <v>1572</v>
      </c>
      <c r="AT163" s="141" t="s">
        <v>1573</v>
      </c>
      <c r="AU163" s="141" t="s">
        <v>1295</v>
      </c>
      <c r="AY163" s="17" t="s">
        <v>1382</v>
      </c>
      <c r="BE163" s="142">
        <f>IF(N163="základní",J163,0)</f>
        <v>0</v>
      </c>
      <c r="BF163" s="142">
        <f>IF(N163="snížená",J163,0)</f>
        <v>0</v>
      </c>
      <c r="BG163" s="142">
        <f>IF(N163="zákl. přenesená",J163,0)</f>
        <v>0</v>
      </c>
      <c r="BH163" s="142">
        <f>IF(N163="sníž. přenesená",J163,0)</f>
        <v>0</v>
      </c>
      <c r="BI163" s="142">
        <f>IF(N163="nulová",J163,0)</f>
        <v>0</v>
      </c>
      <c r="BJ163" s="17" t="s">
        <v>1293</v>
      </c>
      <c r="BK163" s="142">
        <f>ROUND(I163*H163,2)</f>
        <v>0</v>
      </c>
      <c r="BL163" s="17" t="s">
        <v>1480</v>
      </c>
      <c r="BM163" s="141" t="s">
        <v>501</v>
      </c>
    </row>
    <row r="164" spans="2:65" s="12" customFormat="1">
      <c r="B164" s="143"/>
      <c r="D164" s="144" t="s">
        <v>1398</v>
      </c>
      <c r="E164" s="145" t="s">
        <v>1214</v>
      </c>
      <c r="F164" s="146" t="s">
        <v>502</v>
      </c>
      <c r="H164" s="147">
        <v>1.2999999999999999E-2</v>
      </c>
      <c r="L164" s="143"/>
      <c r="M164" s="148"/>
      <c r="T164" s="149"/>
      <c r="AT164" s="145" t="s">
        <v>1398</v>
      </c>
      <c r="AU164" s="145" t="s">
        <v>1295</v>
      </c>
      <c r="AV164" s="12" t="s">
        <v>1295</v>
      </c>
      <c r="AW164" s="12" t="s">
        <v>1241</v>
      </c>
      <c r="AX164" s="12" t="s">
        <v>1293</v>
      </c>
      <c r="AY164" s="145" t="s">
        <v>1382</v>
      </c>
    </row>
    <row r="165" spans="2:65" s="1" customFormat="1" ht="21.75" customHeight="1">
      <c r="B165" s="129"/>
      <c r="C165" s="167" t="s">
        <v>1500</v>
      </c>
      <c r="D165" s="167" t="s">
        <v>1573</v>
      </c>
      <c r="E165" s="168" t="s">
        <v>503</v>
      </c>
      <c r="F165" s="169" t="s">
        <v>504</v>
      </c>
      <c r="G165" s="170" t="s">
        <v>1676</v>
      </c>
      <c r="H165" s="171">
        <v>5.0000000000000001E-3</v>
      </c>
      <c r="I165" s="172"/>
      <c r="J165" s="172">
        <f>ROUND(I165*H165,2)</f>
        <v>0</v>
      </c>
      <c r="K165" s="173"/>
      <c r="L165" s="174"/>
      <c r="M165" s="175" t="s">
        <v>1214</v>
      </c>
      <c r="N165" s="176" t="s">
        <v>1250</v>
      </c>
      <c r="O165" s="139">
        <v>0</v>
      </c>
      <c r="P165" s="139">
        <f>O165*H165</f>
        <v>0</v>
      </c>
      <c r="Q165" s="139">
        <v>1</v>
      </c>
      <c r="R165" s="139">
        <f>Q165*H165</f>
        <v>5.0000000000000001E-3</v>
      </c>
      <c r="S165" s="139">
        <v>0</v>
      </c>
      <c r="T165" s="140">
        <f>S165*H165</f>
        <v>0</v>
      </c>
      <c r="AR165" s="141" t="s">
        <v>1572</v>
      </c>
      <c r="AT165" s="141" t="s">
        <v>1573</v>
      </c>
      <c r="AU165" s="141" t="s">
        <v>1295</v>
      </c>
      <c r="AY165" s="17" t="s">
        <v>1382</v>
      </c>
      <c r="BE165" s="142">
        <f>IF(N165="základní",J165,0)</f>
        <v>0</v>
      </c>
      <c r="BF165" s="142">
        <f>IF(N165="snížená",J165,0)</f>
        <v>0</v>
      </c>
      <c r="BG165" s="142">
        <f>IF(N165="zákl. přenesená",J165,0)</f>
        <v>0</v>
      </c>
      <c r="BH165" s="142">
        <f>IF(N165="sníž. přenesená",J165,0)</f>
        <v>0</v>
      </c>
      <c r="BI165" s="142">
        <f>IF(N165="nulová",J165,0)</f>
        <v>0</v>
      </c>
      <c r="BJ165" s="17" t="s">
        <v>1293</v>
      </c>
      <c r="BK165" s="142">
        <f>ROUND(I165*H165,2)</f>
        <v>0</v>
      </c>
      <c r="BL165" s="17" t="s">
        <v>1480</v>
      </c>
      <c r="BM165" s="141" t="s">
        <v>505</v>
      </c>
    </row>
    <row r="166" spans="2:65" s="12" customFormat="1">
      <c r="B166" s="143"/>
      <c r="D166" s="144" t="s">
        <v>1398</v>
      </c>
      <c r="E166" s="145" t="s">
        <v>1214</v>
      </c>
      <c r="F166" s="146" t="s">
        <v>506</v>
      </c>
      <c r="H166" s="147">
        <v>5.0000000000000001E-3</v>
      </c>
      <c r="L166" s="143"/>
      <c r="M166" s="148"/>
      <c r="T166" s="149"/>
      <c r="AT166" s="145" t="s">
        <v>1398</v>
      </c>
      <c r="AU166" s="145" t="s">
        <v>1295</v>
      </c>
      <c r="AV166" s="12" t="s">
        <v>1295</v>
      </c>
      <c r="AW166" s="12" t="s">
        <v>1241</v>
      </c>
      <c r="AX166" s="12" t="s">
        <v>1293</v>
      </c>
      <c r="AY166" s="145" t="s">
        <v>1382</v>
      </c>
    </row>
    <row r="167" spans="2:65" s="11" customFormat="1" ht="22.9" customHeight="1">
      <c r="B167" s="118"/>
      <c r="D167" s="119" t="s">
        <v>1284</v>
      </c>
      <c r="E167" s="127" t="s">
        <v>1388</v>
      </c>
      <c r="F167" s="127" t="s">
        <v>1751</v>
      </c>
      <c r="J167" s="128">
        <f>BK167</f>
        <v>0</v>
      </c>
      <c r="L167" s="118"/>
      <c r="M167" s="122"/>
      <c r="P167" s="123">
        <f>SUM(P168:P169)</f>
        <v>0.35299999999999998</v>
      </c>
      <c r="R167" s="123">
        <f>SUM(R168:R169)</f>
        <v>0.93659000000000003</v>
      </c>
      <c r="T167" s="124">
        <f>SUM(T168:T169)</f>
        <v>0</v>
      </c>
      <c r="AR167" s="119" t="s">
        <v>1293</v>
      </c>
      <c r="AT167" s="125" t="s">
        <v>1284</v>
      </c>
      <c r="AU167" s="125" t="s">
        <v>1293</v>
      </c>
      <c r="AY167" s="119" t="s">
        <v>1382</v>
      </c>
      <c r="BK167" s="126">
        <f>SUM(BK168:BK169)</f>
        <v>0</v>
      </c>
    </row>
    <row r="168" spans="2:65" s="1" customFormat="1" ht="49.15" customHeight="1">
      <c r="B168" s="129"/>
      <c r="C168" s="130" t="s">
        <v>1506</v>
      </c>
      <c r="D168" s="130" t="s">
        <v>1384</v>
      </c>
      <c r="E168" s="131" t="s">
        <v>507</v>
      </c>
      <c r="F168" s="132" t="s">
        <v>508</v>
      </c>
      <c r="G168" s="133" t="s">
        <v>1387</v>
      </c>
      <c r="H168" s="134">
        <v>1</v>
      </c>
      <c r="I168" s="135"/>
      <c r="J168" s="135">
        <f>ROUND(I168*H168,2)</f>
        <v>0</v>
      </c>
      <c r="K168" s="136"/>
      <c r="L168" s="29"/>
      <c r="M168" s="137" t="s">
        <v>1214</v>
      </c>
      <c r="N168" s="138" t="s">
        <v>1250</v>
      </c>
      <c r="O168" s="139">
        <v>0.35299999999999998</v>
      </c>
      <c r="P168" s="139">
        <f>O168*H168</f>
        <v>0.35299999999999998</v>
      </c>
      <c r="Q168" s="139">
        <v>4.5900000000000003E-3</v>
      </c>
      <c r="R168" s="139">
        <f>Q168*H168</f>
        <v>4.5900000000000003E-3</v>
      </c>
      <c r="S168" s="139">
        <v>0</v>
      </c>
      <c r="T168" s="140">
        <f>S168*H168</f>
        <v>0</v>
      </c>
      <c r="AR168" s="141" t="s">
        <v>1388</v>
      </c>
      <c r="AT168" s="141" t="s">
        <v>1384</v>
      </c>
      <c r="AU168" s="141" t="s">
        <v>1295</v>
      </c>
      <c r="AY168" s="17" t="s">
        <v>1382</v>
      </c>
      <c r="BE168" s="142">
        <f>IF(N168="základní",J168,0)</f>
        <v>0</v>
      </c>
      <c r="BF168" s="142">
        <f>IF(N168="snížená",J168,0)</f>
        <v>0</v>
      </c>
      <c r="BG168" s="142">
        <f>IF(N168="zákl. přenesená",J168,0)</f>
        <v>0</v>
      </c>
      <c r="BH168" s="142">
        <f>IF(N168="sníž. přenesená",J168,0)</f>
        <v>0</v>
      </c>
      <c r="BI168" s="142">
        <f>IF(N168="nulová",J168,0)</f>
        <v>0</v>
      </c>
      <c r="BJ168" s="17" t="s">
        <v>1293</v>
      </c>
      <c r="BK168" s="142">
        <f>ROUND(I168*H168,2)</f>
        <v>0</v>
      </c>
      <c r="BL168" s="17" t="s">
        <v>1388</v>
      </c>
      <c r="BM168" s="141" t="s">
        <v>509</v>
      </c>
    </row>
    <row r="169" spans="2:65" s="1" customFormat="1" ht="16.5" customHeight="1">
      <c r="B169" s="129"/>
      <c r="C169" s="167" t="s">
        <v>1220</v>
      </c>
      <c r="D169" s="167" t="s">
        <v>1573</v>
      </c>
      <c r="E169" s="168" t="s">
        <v>510</v>
      </c>
      <c r="F169" s="169" t="s">
        <v>511</v>
      </c>
      <c r="G169" s="170" t="s">
        <v>1387</v>
      </c>
      <c r="H169" s="171">
        <v>1</v>
      </c>
      <c r="I169" s="172"/>
      <c r="J169" s="172">
        <f>ROUND(I169*H169,2)</f>
        <v>0</v>
      </c>
      <c r="K169" s="173"/>
      <c r="L169" s="174"/>
      <c r="M169" s="175" t="s">
        <v>1214</v>
      </c>
      <c r="N169" s="176" t="s">
        <v>1250</v>
      </c>
      <c r="O169" s="139">
        <v>0</v>
      </c>
      <c r="P169" s="139">
        <f>O169*H169</f>
        <v>0</v>
      </c>
      <c r="Q169" s="139">
        <v>0.93200000000000005</v>
      </c>
      <c r="R169" s="139">
        <f>Q169*H169</f>
        <v>0.93200000000000005</v>
      </c>
      <c r="S169" s="139">
        <v>0</v>
      </c>
      <c r="T169" s="140">
        <f>S169*H169</f>
        <v>0</v>
      </c>
      <c r="AR169" s="141" t="s">
        <v>1428</v>
      </c>
      <c r="AT169" s="141" t="s">
        <v>1573</v>
      </c>
      <c r="AU169" s="141" t="s">
        <v>1295</v>
      </c>
      <c r="AY169" s="17" t="s">
        <v>1382</v>
      </c>
      <c r="BE169" s="142">
        <f>IF(N169="základní",J169,0)</f>
        <v>0</v>
      </c>
      <c r="BF169" s="142">
        <f>IF(N169="snížená",J169,0)</f>
        <v>0</v>
      </c>
      <c r="BG169" s="142">
        <f>IF(N169="zákl. přenesená",J169,0)</f>
        <v>0</v>
      </c>
      <c r="BH169" s="142">
        <f>IF(N169="sníž. přenesená",J169,0)</f>
        <v>0</v>
      </c>
      <c r="BI169" s="142">
        <f>IF(N169="nulová",J169,0)</f>
        <v>0</v>
      </c>
      <c r="BJ169" s="17" t="s">
        <v>1293</v>
      </c>
      <c r="BK169" s="142">
        <f>ROUND(I169*H169,2)</f>
        <v>0</v>
      </c>
      <c r="BL169" s="17" t="s">
        <v>1388</v>
      </c>
      <c r="BM169" s="141" t="s">
        <v>512</v>
      </c>
    </row>
    <row r="170" spans="2:65" s="11" customFormat="1" ht="22.9" customHeight="1">
      <c r="B170" s="118"/>
      <c r="D170" s="119" t="s">
        <v>1284</v>
      </c>
      <c r="E170" s="127" t="s">
        <v>1411</v>
      </c>
      <c r="F170" s="127" t="s">
        <v>373</v>
      </c>
      <c r="J170" s="128">
        <f>BK170</f>
        <v>0</v>
      </c>
      <c r="L170" s="118"/>
      <c r="M170" s="122"/>
      <c r="P170" s="123">
        <f>SUM(P171:P173)</f>
        <v>5.1660000000000004</v>
      </c>
      <c r="R170" s="123">
        <f>SUM(R171:R173)</f>
        <v>8.2719999999999988E-2</v>
      </c>
      <c r="T170" s="124">
        <f>SUM(T171:T173)</f>
        <v>0</v>
      </c>
      <c r="AR170" s="119" t="s">
        <v>1293</v>
      </c>
      <c r="AT170" s="125" t="s">
        <v>1284</v>
      </c>
      <c r="AU170" s="125" t="s">
        <v>1293</v>
      </c>
      <c r="AY170" s="119" t="s">
        <v>1382</v>
      </c>
      <c r="BK170" s="126">
        <f>SUM(BK171:BK173)</f>
        <v>0</v>
      </c>
    </row>
    <row r="171" spans="2:65" s="1" customFormat="1" ht="24.2" customHeight="1">
      <c r="B171" s="129"/>
      <c r="C171" s="130" t="s">
        <v>1519</v>
      </c>
      <c r="D171" s="130" t="s">
        <v>1384</v>
      </c>
      <c r="E171" s="131" t="s">
        <v>513</v>
      </c>
      <c r="F171" s="132" t="s">
        <v>514</v>
      </c>
      <c r="G171" s="133" t="s">
        <v>1396</v>
      </c>
      <c r="H171" s="134">
        <v>12</v>
      </c>
      <c r="I171" s="135"/>
      <c r="J171" s="135">
        <f>ROUND(I171*H171,2)</f>
        <v>0</v>
      </c>
      <c r="K171" s="136"/>
      <c r="L171" s="29"/>
      <c r="M171" s="137" t="s">
        <v>1214</v>
      </c>
      <c r="N171" s="138" t="s">
        <v>1250</v>
      </c>
      <c r="O171" s="139">
        <v>0.252</v>
      </c>
      <c r="P171" s="139">
        <f>O171*H171</f>
        <v>3.024</v>
      </c>
      <c r="Q171" s="139">
        <v>2.7000000000000001E-3</v>
      </c>
      <c r="R171" s="139">
        <f>Q171*H171</f>
        <v>3.2399999999999998E-2</v>
      </c>
      <c r="S171" s="139">
        <v>0</v>
      </c>
      <c r="T171" s="140">
        <f>S171*H171</f>
        <v>0</v>
      </c>
      <c r="AR171" s="141" t="s">
        <v>1388</v>
      </c>
      <c r="AT171" s="141" t="s">
        <v>1384</v>
      </c>
      <c r="AU171" s="141" t="s">
        <v>1295</v>
      </c>
      <c r="AY171" s="17" t="s">
        <v>1382</v>
      </c>
      <c r="BE171" s="142">
        <f>IF(N171="základní",J171,0)</f>
        <v>0</v>
      </c>
      <c r="BF171" s="142">
        <f>IF(N171="snížená",J171,0)</f>
        <v>0</v>
      </c>
      <c r="BG171" s="142">
        <f>IF(N171="zákl. přenesená",J171,0)</f>
        <v>0</v>
      </c>
      <c r="BH171" s="142">
        <f>IF(N171="sníž. přenesená",J171,0)</f>
        <v>0</v>
      </c>
      <c r="BI171" s="142">
        <f>IF(N171="nulová",J171,0)</f>
        <v>0</v>
      </c>
      <c r="BJ171" s="17" t="s">
        <v>1293</v>
      </c>
      <c r="BK171" s="142">
        <f>ROUND(I171*H171,2)</f>
        <v>0</v>
      </c>
      <c r="BL171" s="17" t="s">
        <v>1388</v>
      </c>
      <c r="BM171" s="141" t="s">
        <v>515</v>
      </c>
    </row>
    <row r="172" spans="2:65" s="12" customFormat="1">
      <c r="B172" s="143"/>
      <c r="D172" s="144" t="s">
        <v>1398</v>
      </c>
      <c r="E172" s="145" t="s">
        <v>1214</v>
      </c>
      <c r="F172" s="146" t="s">
        <v>516</v>
      </c>
      <c r="H172" s="147">
        <v>12</v>
      </c>
      <c r="L172" s="143"/>
      <c r="M172" s="148"/>
      <c r="T172" s="149"/>
      <c r="AT172" s="145" t="s">
        <v>1398</v>
      </c>
      <c r="AU172" s="145" t="s">
        <v>1295</v>
      </c>
      <c r="AV172" s="12" t="s">
        <v>1295</v>
      </c>
      <c r="AW172" s="12" t="s">
        <v>1241</v>
      </c>
      <c r="AX172" s="12" t="s">
        <v>1293</v>
      </c>
      <c r="AY172" s="145" t="s">
        <v>1382</v>
      </c>
    </row>
    <row r="173" spans="2:65" s="1" customFormat="1" ht="33" customHeight="1">
      <c r="B173" s="129"/>
      <c r="C173" s="130" t="s">
        <v>1524</v>
      </c>
      <c r="D173" s="130" t="s">
        <v>1384</v>
      </c>
      <c r="E173" s="131" t="s">
        <v>517</v>
      </c>
      <c r="F173" s="132" t="s">
        <v>518</v>
      </c>
      <c r="G173" s="133" t="s">
        <v>1387</v>
      </c>
      <c r="H173" s="134">
        <v>2</v>
      </c>
      <c r="I173" s="135"/>
      <c r="J173" s="135">
        <f>ROUND(I173*H173,2)</f>
        <v>0</v>
      </c>
      <c r="K173" s="136"/>
      <c r="L173" s="29"/>
      <c r="M173" s="137" t="s">
        <v>1214</v>
      </c>
      <c r="N173" s="138" t="s">
        <v>1250</v>
      </c>
      <c r="O173" s="139">
        <v>1.071</v>
      </c>
      <c r="P173" s="139">
        <f>O173*H173</f>
        <v>2.1419999999999999</v>
      </c>
      <c r="Q173" s="139">
        <v>2.5159999999999998E-2</v>
      </c>
      <c r="R173" s="139">
        <f>Q173*H173</f>
        <v>5.0319999999999997E-2</v>
      </c>
      <c r="S173" s="139">
        <v>0</v>
      </c>
      <c r="T173" s="140">
        <f>S173*H173</f>
        <v>0</v>
      </c>
      <c r="AR173" s="141" t="s">
        <v>1388</v>
      </c>
      <c r="AT173" s="141" t="s">
        <v>1384</v>
      </c>
      <c r="AU173" s="141" t="s">
        <v>1295</v>
      </c>
      <c r="AY173" s="17" t="s">
        <v>1382</v>
      </c>
      <c r="BE173" s="142">
        <f>IF(N173="základní",J173,0)</f>
        <v>0</v>
      </c>
      <c r="BF173" s="142">
        <f>IF(N173="snížená",J173,0)</f>
        <v>0</v>
      </c>
      <c r="BG173" s="142">
        <f>IF(N173="zákl. přenesená",J173,0)</f>
        <v>0</v>
      </c>
      <c r="BH173" s="142">
        <f>IF(N173="sníž. přenesená",J173,0)</f>
        <v>0</v>
      </c>
      <c r="BI173" s="142">
        <f>IF(N173="nulová",J173,0)</f>
        <v>0</v>
      </c>
      <c r="BJ173" s="17" t="s">
        <v>1293</v>
      </c>
      <c r="BK173" s="142">
        <f>ROUND(I173*H173,2)</f>
        <v>0</v>
      </c>
      <c r="BL173" s="17" t="s">
        <v>1388</v>
      </c>
      <c r="BM173" s="141" t="s">
        <v>519</v>
      </c>
    </row>
    <row r="174" spans="2:65" s="11" customFormat="1" ht="22.9" customHeight="1">
      <c r="B174" s="118"/>
      <c r="D174" s="119" t="s">
        <v>1284</v>
      </c>
      <c r="E174" s="127" t="s">
        <v>2132</v>
      </c>
      <c r="F174" s="127" t="s">
        <v>2133</v>
      </c>
      <c r="J174" s="128">
        <f>BK174</f>
        <v>0</v>
      </c>
      <c r="L174" s="118"/>
      <c r="M174" s="122"/>
      <c r="P174" s="123">
        <f>P175</f>
        <v>8.7670499999999993</v>
      </c>
      <c r="R174" s="123">
        <f>R175</f>
        <v>0</v>
      </c>
      <c r="T174" s="124">
        <f>T175</f>
        <v>0</v>
      </c>
      <c r="AR174" s="119" t="s">
        <v>1293</v>
      </c>
      <c r="AT174" s="125" t="s">
        <v>1284</v>
      </c>
      <c r="AU174" s="125" t="s">
        <v>1293</v>
      </c>
      <c r="AY174" s="119" t="s">
        <v>1382</v>
      </c>
      <c r="BK174" s="126">
        <f>BK175</f>
        <v>0</v>
      </c>
    </row>
    <row r="175" spans="2:65" s="1" customFormat="1" ht="55.5" customHeight="1">
      <c r="B175" s="129"/>
      <c r="C175" s="130" t="s">
        <v>1530</v>
      </c>
      <c r="D175" s="130" t="s">
        <v>1384</v>
      </c>
      <c r="E175" s="131" t="s">
        <v>520</v>
      </c>
      <c r="F175" s="132" t="s">
        <v>521</v>
      </c>
      <c r="G175" s="133" t="s">
        <v>1676</v>
      </c>
      <c r="H175" s="134">
        <v>10.55</v>
      </c>
      <c r="I175" s="135"/>
      <c r="J175" s="135">
        <f>ROUND(I175*H175,2)</f>
        <v>0</v>
      </c>
      <c r="K175" s="136"/>
      <c r="L175" s="29"/>
      <c r="M175" s="137" t="s">
        <v>1214</v>
      </c>
      <c r="N175" s="138" t="s">
        <v>1250</v>
      </c>
      <c r="O175" s="139">
        <v>0.83099999999999996</v>
      </c>
      <c r="P175" s="139">
        <f>O175*H175</f>
        <v>8.7670499999999993</v>
      </c>
      <c r="Q175" s="139">
        <v>0</v>
      </c>
      <c r="R175" s="139">
        <f>Q175*H175</f>
        <v>0</v>
      </c>
      <c r="S175" s="139">
        <v>0</v>
      </c>
      <c r="T175" s="140">
        <f>S175*H175</f>
        <v>0</v>
      </c>
      <c r="AR175" s="141" t="s">
        <v>1388</v>
      </c>
      <c r="AT175" s="141" t="s">
        <v>1384</v>
      </c>
      <c r="AU175" s="141" t="s">
        <v>1295</v>
      </c>
      <c r="AY175" s="17" t="s">
        <v>1382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7" t="s">
        <v>1293</v>
      </c>
      <c r="BK175" s="142">
        <f>ROUND(I175*H175,2)</f>
        <v>0</v>
      </c>
      <c r="BL175" s="17" t="s">
        <v>1388</v>
      </c>
      <c r="BM175" s="141" t="s">
        <v>522</v>
      </c>
    </row>
    <row r="176" spans="2:65" s="11" customFormat="1" ht="25.9" customHeight="1">
      <c r="B176" s="118"/>
      <c r="D176" s="119" t="s">
        <v>1284</v>
      </c>
      <c r="E176" s="120" t="s">
        <v>414</v>
      </c>
      <c r="F176" s="120" t="s">
        <v>415</v>
      </c>
      <c r="J176" s="121">
        <f>BK176</f>
        <v>0</v>
      </c>
      <c r="L176" s="118"/>
      <c r="M176" s="122"/>
      <c r="P176" s="123">
        <f>P177</f>
        <v>0.91093100000000005</v>
      </c>
      <c r="R176" s="123">
        <f>R177</f>
        <v>1.2767599999999999E-2</v>
      </c>
      <c r="T176" s="124">
        <f>T177</f>
        <v>0</v>
      </c>
      <c r="AR176" s="119" t="s">
        <v>1295</v>
      </c>
      <c r="AT176" s="125" t="s">
        <v>1284</v>
      </c>
      <c r="AU176" s="125" t="s">
        <v>1285</v>
      </c>
      <c r="AY176" s="119" t="s">
        <v>1382</v>
      </c>
      <c r="BK176" s="126">
        <f>BK177</f>
        <v>0</v>
      </c>
    </row>
    <row r="177" spans="2:65" s="11" customFormat="1" ht="22.9" customHeight="1">
      <c r="B177" s="118"/>
      <c r="D177" s="119" t="s">
        <v>1284</v>
      </c>
      <c r="E177" s="127" t="s">
        <v>416</v>
      </c>
      <c r="F177" s="127" t="s">
        <v>417</v>
      </c>
      <c r="J177" s="128">
        <f>BK177</f>
        <v>0</v>
      </c>
      <c r="L177" s="118"/>
      <c r="M177" s="122"/>
      <c r="P177" s="123">
        <f>SUM(P178:P188)</f>
        <v>0.91093100000000005</v>
      </c>
      <c r="R177" s="123">
        <f>SUM(R178:R188)</f>
        <v>1.2767599999999999E-2</v>
      </c>
      <c r="T177" s="124">
        <f>SUM(T178:T188)</f>
        <v>0</v>
      </c>
      <c r="AR177" s="119" t="s">
        <v>1295</v>
      </c>
      <c r="AT177" s="125" t="s">
        <v>1284</v>
      </c>
      <c r="AU177" s="125" t="s">
        <v>1293</v>
      </c>
      <c r="AY177" s="119" t="s">
        <v>1382</v>
      </c>
      <c r="BK177" s="126">
        <f>SUM(BK178:BK188)</f>
        <v>0</v>
      </c>
    </row>
    <row r="178" spans="2:65" s="1" customFormat="1" ht="33" customHeight="1">
      <c r="B178" s="129"/>
      <c r="C178" s="130" t="s">
        <v>1536</v>
      </c>
      <c r="D178" s="130" t="s">
        <v>1384</v>
      </c>
      <c r="E178" s="131" t="s">
        <v>418</v>
      </c>
      <c r="F178" s="132" t="s">
        <v>419</v>
      </c>
      <c r="G178" s="133" t="s">
        <v>1396</v>
      </c>
      <c r="H178" s="134">
        <v>3.22</v>
      </c>
      <c r="I178" s="135"/>
      <c r="J178" s="135">
        <f>ROUND(I178*H178,2)</f>
        <v>0</v>
      </c>
      <c r="K178" s="136"/>
      <c r="L178" s="29"/>
      <c r="M178" s="137" t="s">
        <v>1214</v>
      </c>
      <c r="N178" s="138" t="s">
        <v>1250</v>
      </c>
      <c r="O178" s="139">
        <v>3.6999999999999998E-2</v>
      </c>
      <c r="P178" s="139">
        <f>O178*H178</f>
        <v>0.11914</v>
      </c>
      <c r="Q178" s="139">
        <v>3.0000000000000001E-5</v>
      </c>
      <c r="R178" s="139">
        <f>Q178*H178</f>
        <v>9.6600000000000003E-5</v>
      </c>
      <c r="S178" s="139">
        <v>0</v>
      </c>
      <c r="T178" s="140">
        <f>S178*H178</f>
        <v>0</v>
      </c>
      <c r="AR178" s="141" t="s">
        <v>1480</v>
      </c>
      <c r="AT178" s="141" t="s">
        <v>1384</v>
      </c>
      <c r="AU178" s="141" t="s">
        <v>1295</v>
      </c>
      <c r="AY178" s="17" t="s">
        <v>1382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1293</v>
      </c>
      <c r="BK178" s="142">
        <f>ROUND(I178*H178,2)</f>
        <v>0</v>
      </c>
      <c r="BL178" s="17" t="s">
        <v>1480</v>
      </c>
      <c r="BM178" s="141" t="s">
        <v>523</v>
      </c>
    </row>
    <row r="179" spans="2:65" s="12" customFormat="1">
      <c r="B179" s="143"/>
      <c r="D179" s="144" t="s">
        <v>1398</v>
      </c>
      <c r="E179" s="145" t="s">
        <v>1214</v>
      </c>
      <c r="F179" s="146" t="s">
        <v>524</v>
      </c>
      <c r="H179" s="147">
        <v>3.22</v>
      </c>
      <c r="L179" s="143"/>
      <c r="M179" s="148"/>
      <c r="T179" s="149"/>
      <c r="AT179" s="145" t="s">
        <v>1398</v>
      </c>
      <c r="AU179" s="145" t="s">
        <v>1295</v>
      </c>
      <c r="AV179" s="12" t="s">
        <v>1295</v>
      </c>
      <c r="AW179" s="12" t="s">
        <v>1241</v>
      </c>
      <c r="AX179" s="12" t="s">
        <v>1293</v>
      </c>
      <c r="AY179" s="145" t="s">
        <v>1382</v>
      </c>
    </row>
    <row r="180" spans="2:65" s="1" customFormat="1" ht="33" customHeight="1">
      <c r="B180" s="129"/>
      <c r="C180" s="130" t="s">
        <v>1545</v>
      </c>
      <c r="D180" s="130" t="s">
        <v>1384</v>
      </c>
      <c r="E180" s="131" t="s">
        <v>422</v>
      </c>
      <c r="F180" s="132" t="s">
        <v>423</v>
      </c>
      <c r="G180" s="133" t="s">
        <v>1396</v>
      </c>
      <c r="H180" s="134">
        <v>6</v>
      </c>
      <c r="I180" s="135"/>
      <c r="J180" s="135">
        <f>ROUND(I180*H180,2)</f>
        <v>0</v>
      </c>
      <c r="K180" s="136"/>
      <c r="L180" s="29"/>
      <c r="M180" s="137" t="s">
        <v>1214</v>
      </c>
      <c r="N180" s="138" t="s">
        <v>1250</v>
      </c>
      <c r="O180" s="139">
        <v>6.9000000000000006E-2</v>
      </c>
      <c r="P180" s="139">
        <f>O180*H180</f>
        <v>0.41400000000000003</v>
      </c>
      <c r="Q180" s="139">
        <v>3.0000000000000001E-5</v>
      </c>
      <c r="R180" s="139">
        <f>Q180*H180</f>
        <v>1.8000000000000001E-4</v>
      </c>
      <c r="S180" s="139">
        <v>0</v>
      </c>
      <c r="T180" s="140">
        <f>S180*H180</f>
        <v>0</v>
      </c>
      <c r="AR180" s="141" t="s">
        <v>1480</v>
      </c>
      <c r="AT180" s="141" t="s">
        <v>1384</v>
      </c>
      <c r="AU180" s="141" t="s">
        <v>1295</v>
      </c>
      <c r="AY180" s="17" t="s">
        <v>1382</v>
      </c>
      <c r="BE180" s="142">
        <f>IF(N180="základní",J180,0)</f>
        <v>0</v>
      </c>
      <c r="BF180" s="142">
        <f>IF(N180="snížená",J180,0)</f>
        <v>0</v>
      </c>
      <c r="BG180" s="142">
        <f>IF(N180="zákl. přenesená",J180,0)</f>
        <v>0</v>
      </c>
      <c r="BH180" s="142">
        <f>IF(N180="sníž. přenesená",J180,0)</f>
        <v>0</v>
      </c>
      <c r="BI180" s="142">
        <f>IF(N180="nulová",J180,0)</f>
        <v>0</v>
      </c>
      <c r="BJ180" s="17" t="s">
        <v>1293</v>
      </c>
      <c r="BK180" s="142">
        <f>ROUND(I180*H180,2)</f>
        <v>0</v>
      </c>
      <c r="BL180" s="17" t="s">
        <v>1480</v>
      </c>
      <c r="BM180" s="141" t="s">
        <v>525</v>
      </c>
    </row>
    <row r="181" spans="2:65" s="12" customFormat="1">
      <c r="B181" s="143"/>
      <c r="D181" s="144" t="s">
        <v>1398</v>
      </c>
      <c r="E181" s="145" t="s">
        <v>1214</v>
      </c>
      <c r="F181" s="146" t="s">
        <v>526</v>
      </c>
      <c r="H181" s="147">
        <v>6</v>
      </c>
      <c r="L181" s="143"/>
      <c r="M181" s="148"/>
      <c r="T181" s="149"/>
      <c r="AT181" s="145" t="s">
        <v>1398</v>
      </c>
      <c r="AU181" s="145" t="s">
        <v>1295</v>
      </c>
      <c r="AV181" s="12" t="s">
        <v>1295</v>
      </c>
      <c r="AW181" s="12" t="s">
        <v>1241</v>
      </c>
      <c r="AX181" s="12" t="s">
        <v>1293</v>
      </c>
      <c r="AY181" s="145" t="s">
        <v>1382</v>
      </c>
    </row>
    <row r="182" spans="2:65" s="1" customFormat="1" ht="16.5" customHeight="1">
      <c r="B182" s="129"/>
      <c r="C182" s="167" t="s">
        <v>1549</v>
      </c>
      <c r="D182" s="167" t="s">
        <v>1573</v>
      </c>
      <c r="E182" s="168" t="s">
        <v>426</v>
      </c>
      <c r="F182" s="169" t="s">
        <v>427</v>
      </c>
      <c r="G182" s="170" t="s">
        <v>1676</v>
      </c>
      <c r="H182" s="171">
        <v>3.0000000000000001E-3</v>
      </c>
      <c r="I182" s="172"/>
      <c r="J182" s="172">
        <f>ROUND(I182*H182,2)</f>
        <v>0</v>
      </c>
      <c r="K182" s="173"/>
      <c r="L182" s="174"/>
      <c r="M182" s="175" t="s">
        <v>1214</v>
      </c>
      <c r="N182" s="176" t="s">
        <v>1250</v>
      </c>
      <c r="O182" s="139">
        <v>0</v>
      </c>
      <c r="P182" s="139">
        <f>O182*H182</f>
        <v>0</v>
      </c>
      <c r="Q182" s="139">
        <v>1</v>
      </c>
      <c r="R182" s="139">
        <f>Q182*H182</f>
        <v>3.0000000000000001E-3</v>
      </c>
      <c r="S182" s="139">
        <v>0</v>
      </c>
      <c r="T182" s="140">
        <f>S182*H182</f>
        <v>0</v>
      </c>
      <c r="AR182" s="141" t="s">
        <v>1572</v>
      </c>
      <c r="AT182" s="141" t="s">
        <v>1573</v>
      </c>
      <c r="AU182" s="141" t="s">
        <v>1295</v>
      </c>
      <c r="AY182" s="17" t="s">
        <v>1382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1293</v>
      </c>
      <c r="BK182" s="142">
        <f>ROUND(I182*H182,2)</f>
        <v>0</v>
      </c>
      <c r="BL182" s="17" t="s">
        <v>1480</v>
      </c>
      <c r="BM182" s="141" t="s">
        <v>527</v>
      </c>
    </row>
    <row r="183" spans="2:65" s="12" customFormat="1">
      <c r="B183" s="143"/>
      <c r="D183" s="144" t="s">
        <v>1398</v>
      </c>
      <c r="F183" s="146" t="s">
        <v>528</v>
      </c>
      <c r="H183" s="147">
        <v>3.0000000000000001E-3</v>
      </c>
      <c r="L183" s="143"/>
      <c r="M183" s="148"/>
      <c r="T183" s="149"/>
      <c r="AT183" s="145" t="s">
        <v>1398</v>
      </c>
      <c r="AU183" s="145" t="s">
        <v>1295</v>
      </c>
      <c r="AV183" s="12" t="s">
        <v>1295</v>
      </c>
      <c r="AW183" s="12" t="s">
        <v>1216</v>
      </c>
      <c r="AX183" s="12" t="s">
        <v>1293</v>
      </c>
      <c r="AY183" s="145" t="s">
        <v>1382</v>
      </c>
    </row>
    <row r="184" spans="2:65" s="1" customFormat="1" ht="24.2" customHeight="1">
      <c r="B184" s="129"/>
      <c r="C184" s="130" t="s">
        <v>1554</v>
      </c>
      <c r="D184" s="130" t="s">
        <v>1384</v>
      </c>
      <c r="E184" s="131" t="s">
        <v>430</v>
      </c>
      <c r="F184" s="132" t="s">
        <v>431</v>
      </c>
      <c r="G184" s="133" t="s">
        <v>1396</v>
      </c>
      <c r="H184" s="134">
        <v>1.61</v>
      </c>
      <c r="I184" s="135"/>
      <c r="J184" s="135">
        <f>ROUND(I184*H184,2)</f>
        <v>0</v>
      </c>
      <c r="K184" s="136"/>
      <c r="L184" s="29"/>
      <c r="M184" s="137" t="s">
        <v>1214</v>
      </c>
      <c r="N184" s="138" t="s">
        <v>1250</v>
      </c>
      <c r="O184" s="139">
        <v>0.222</v>
      </c>
      <c r="P184" s="139">
        <f>O184*H184</f>
        <v>0.35742000000000002</v>
      </c>
      <c r="Q184" s="139">
        <v>4.0000000000000002E-4</v>
      </c>
      <c r="R184" s="139">
        <f>Q184*H184</f>
        <v>6.4400000000000004E-4</v>
      </c>
      <c r="S184" s="139">
        <v>0</v>
      </c>
      <c r="T184" s="140">
        <f>S184*H184</f>
        <v>0</v>
      </c>
      <c r="AR184" s="141" t="s">
        <v>1480</v>
      </c>
      <c r="AT184" s="141" t="s">
        <v>1384</v>
      </c>
      <c r="AU184" s="141" t="s">
        <v>1295</v>
      </c>
      <c r="AY184" s="17" t="s">
        <v>1382</v>
      </c>
      <c r="BE184" s="142">
        <f>IF(N184="základní",J184,0)</f>
        <v>0</v>
      </c>
      <c r="BF184" s="142">
        <f>IF(N184="snížená",J184,0)</f>
        <v>0</v>
      </c>
      <c r="BG184" s="142">
        <f>IF(N184="zákl. přenesená",J184,0)</f>
        <v>0</v>
      </c>
      <c r="BH184" s="142">
        <f>IF(N184="sníž. přenesená",J184,0)</f>
        <v>0</v>
      </c>
      <c r="BI184" s="142">
        <f>IF(N184="nulová",J184,0)</f>
        <v>0</v>
      </c>
      <c r="BJ184" s="17" t="s">
        <v>1293</v>
      </c>
      <c r="BK184" s="142">
        <f>ROUND(I184*H184,2)</f>
        <v>0</v>
      </c>
      <c r="BL184" s="17" t="s">
        <v>1480</v>
      </c>
      <c r="BM184" s="141" t="s">
        <v>529</v>
      </c>
    </row>
    <row r="185" spans="2:65" s="12" customFormat="1">
      <c r="B185" s="143"/>
      <c r="D185" s="144" t="s">
        <v>1398</v>
      </c>
      <c r="E185" s="145" t="s">
        <v>1214</v>
      </c>
      <c r="F185" s="146" t="s">
        <v>530</v>
      </c>
      <c r="H185" s="147">
        <v>1.61</v>
      </c>
      <c r="L185" s="143"/>
      <c r="M185" s="148"/>
      <c r="T185" s="149"/>
      <c r="AT185" s="145" t="s">
        <v>1398</v>
      </c>
      <c r="AU185" s="145" t="s">
        <v>1295</v>
      </c>
      <c r="AV185" s="12" t="s">
        <v>1295</v>
      </c>
      <c r="AW185" s="12" t="s">
        <v>1241</v>
      </c>
      <c r="AX185" s="12" t="s">
        <v>1293</v>
      </c>
      <c r="AY185" s="145" t="s">
        <v>1382</v>
      </c>
    </row>
    <row r="186" spans="2:65" s="1" customFormat="1" ht="37.9" customHeight="1">
      <c r="B186" s="129"/>
      <c r="C186" s="167" t="s">
        <v>1558</v>
      </c>
      <c r="D186" s="167" t="s">
        <v>1573</v>
      </c>
      <c r="E186" s="168" t="s">
        <v>436</v>
      </c>
      <c r="F186" s="169" t="s">
        <v>437</v>
      </c>
      <c r="G186" s="170" t="s">
        <v>1396</v>
      </c>
      <c r="H186" s="171">
        <v>1.966</v>
      </c>
      <c r="I186" s="172"/>
      <c r="J186" s="172">
        <f>ROUND(I186*H186,2)</f>
        <v>0</v>
      </c>
      <c r="K186" s="173"/>
      <c r="L186" s="174"/>
      <c r="M186" s="175" t="s">
        <v>1214</v>
      </c>
      <c r="N186" s="176" t="s">
        <v>1250</v>
      </c>
      <c r="O186" s="139">
        <v>0</v>
      </c>
      <c r="P186" s="139">
        <f>O186*H186</f>
        <v>0</v>
      </c>
      <c r="Q186" s="139">
        <v>4.4999999999999997E-3</v>
      </c>
      <c r="R186" s="139">
        <f>Q186*H186</f>
        <v>8.846999999999999E-3</v>
      </c>
      <c r="S186" s="139">
        <v>0</v>
      </c>
      <c r="T186" s="140">
        <f>S186*H186</f>
        <v>0</v>
      </c>
      <c r="AR186" s="141" t="s">
        <v>1572</v>
      </c>
      <c r="AT186" s="141" t="s">
        <v>1573</v>
      </c>
      <c r="AU186" s="141" t="s">
        <v>1295</v>
      </c>
      <c r="AY186" s="17" t="s">
        <v>1382</v>
      </c>
      <c r="BE186" s="142">
        <f>IF(N186="základní",J186,0)</f>
        <v>0</v>
      </c>
      <c r="BF186" s="142">
        <f>IF(N186="snížená",J186,0)</f>
        <v>0</v>
      </c>
      <c r="BG186" s="142">
        <f>IF(N186="zákl. přenesená",J186,0)</f>
        <v>0</v>
      </c>
      <c r="BH186" s="142">
        <f>IF(N186="sníž. přenesená",J186,0)</f>
        <v>0</v>
      </c>
      <c r="BI186" s="142">
        <f>IF(N186="nulová",J186,0)</f>
        <v>0</v>
      </c>
      <c r="BJ186" s="17" t="s">
        <v>1293</v>
      </c>
      <c r="BK186" s="142">
        <f>ROUND(I186*H186,2)</f>
        <v>0</v>
      </c>
      <c r="BL186" s="17" t="s">
        <v>1480</v>
      </c>
      <c r="BM186" s="141" t="s">
        <v>531</v>
      </c>
    </row>
    <row r="187" spans="2:65" s="12" customFormat="1">
      <c r="B187" s="143"/>
      <c r="D187" s="144" t="s">
        <v>1398</v>
      </c>
      <c r="F187" s="146" t="s">
        <v>532</v>
      </c>
      <c r="H187" s="147">
        <v>1.966</v>
      </c>
      <c r="L187" s="143"/>
      <c r="M187" s="148"/>
      <c r="T187" s="149"/>
      <c r="AT187" s="145" t="s">
        <v>1398</v>
      </c>
      <c r="AU187" s="145" t="s">
        <v>1295</v>
      </c>
      <c r="AV187" s="12" t="s">
        <v>1295</v>
      </c>
      <c r="AW187" s="12" t="s">
        <v>1216</v>
      </c>
      <c r="AX187" s="12" t="s">
        <v>1293</v>
      </c>
      <c r="AY187" s="145" t="s">
        <v>1382</v>
      </c>
    </row>
    <row r="188" spans="2:65" s="1" customFormat="1" ht="49.15" customHeight="1">
      <c r="B188" s="129"/>
      <c r="C188" s="130" t="s">
        <v>1563</v>
      </c>
      <c r="D188" s="130" t="s">
        <v>1384</v>
      </c>
      <c r="E188" s="131" t="s">
        <v>440</v>
      </c>
      <c r="F188" s="132" t="s">
        <v>533</v>
      </c>
      <c r="G188" s="133" t="s">
        <v>1676</v>
      </c>
      <c r="H188" s="134">
        <v>1.2999999999999999E-2</v>
      </c>
      <c r="I188" s="135"/>
      <c r="J188" s="135">
        <f>ROUND(I188*H188,2)</f>
        <v>0</v>
      </c>
      <c r="K188" s="136"/>
      <c r="L188" s="29"/>
      <c r="M188" s="180" t="s">
        <v>1214</v>
      </c>
      <c r="N188" s="181" t="s">
        <v>1250</v>
      </c>
      <c r="O188" s="182">
        <v>1.5669999999999999</v>
      </c>
      <c r="P188" s="182">
        <f>O188*H188</f>
        <v>2.0370999999999997E-2</v>
      </c>
      <c r="Q188" s="182">
        <v>0</v>
      </c>
      <c r="R188" s="182">
        <f>Q188*H188</f>
        <v>0</v>
      </c>
      <c r="S188" s="182">
        <v>0</v>
      </c>
      <c r="T188" s="183">
        <f>S188*H188</f>
        <v>0</v>
      </c>
      <c r="AR188" s="141" t="s">
        <v>1480</v>
      </c>
      <c r="AT188" s="141" t="s">
        <v>1384</v>
      </c>
      <c r="AU188" s="141" t="s">
        <v>1295</v>
      </c>
      <c r="AY188" s="17" t="s">
        <v>1382</v>
      </c>
      <c r="BE188" s="142">
        <f>IF(N188="základní",J188,0)</f>
        <v>0</v>
      </c>
      <c r="BF188" s="142">
        <f>IF(N188="snížená",J188,0)</f>
        <v>0</v>
      </c>
      <c r="BG188" s="142">
        <f>IF(N188="zákl. přenesená",J188,0)</f>
        <v>0</v>
      </c>
      <c r="BH188" s="142">
        <f>IF(N188="sníž. přenesená",J188,0)</f>
        <v>0</v>
      </c>
      <c r="BI188" s="142">
        <f>IF(N188="nulová",J188,0)</f>
        <v>0</v>
      </c>
      <c r="BJ188" s="17" t="s">
        <v>1293</v>
      </c>
      <c r="BK188" s="142">
        <f>ROUND(I188*H188,2)</f>
        <v>0</v>
      </c>
      <c r="BL188" s="17" t="s">
        <v>1480</v>
      </c>
      <c r="BM188" s="141" t="s">
        <v>534</v>
      </c>
    </row>
    <row r="189" spans="2:65" s="1" customFormat="1" ht="6.95" customHeight="1">
      <c r="B189" s="41"/>
      <c r="C189" s="42"/>
      <c r="D189" s="42"/>
      <c r="E189" s="42"/>
      <c r="F189" s="42"/>
      <c r="G189" s="42"/>
      <c r="H189" s="42"/>
      <c r="I189" s="42"/>
      <c r="J189" s="42"/>
      <c r="K189" s="42"/>
      <c r="L189" s="29"/>
    </row>
  </sheetData>
  <autoFilter ref="C128:K188" xr:uid="{00000000-0009-0000-0000-000007000000}"/>
  <mergeCells count="12">
    <mergeCell ref="E121:H121"/>
    <mergeCell ref="E119:H119"/>
    <mergeCell ref="L2:V2"/>
    <mergeCell ref="E85:H85"/>
    <mergeCell ref="E87:H87"/>
    <mergeCell ref="E89:H89"/>
    <mergeCell ref="E117:H117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22"/>
  <sheetViews>
    <sheetView showGridLines="0" topLeftCell="A103" workbookViewId="0">
      <selection activeCell="J136" sqref="J13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1318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1348</v>
      </c>
      <c r="L8" s="29"/>
    </row>
    <row r="9" spans="2:46" s="1" customFormat="1" ht="16.5" customHeight="1">
      <c r="B9" s="29"/>
      <c r="E9" s="359" t="s">
        <v>562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1229</v>
      </c>
      <c r="F11" s="24" t="s">
        <v>1214</v>
      </c>
      <c r="I11" s="26" t="s">
        <v>1230</v>
      </c>
      <c r="J11" s="24" t="s">
        <v>1214</v>
      </c>
      <c r="L11" s="29"/>
    </row>
    <row r="12" spans="2:46" s="1" customFormat="1" ht="12" customHeight="1">
      <c r="B12" s="29"/>
      <c r="D12" s="26" t="s">
        <v>1231</v>
      </c>
      <c r="F12" s="24" t="s">
        <v>1236</v>
      </c>
      <c r="I12" s="26" t="s">
        <v>1233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1234</v>
      </c>
      <c r="I14" s="26" t="s">
        <v>1235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1237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1238</v>
      </c>
      <c r="I17" s="26" t="s">
        <v>1235</v>
      </c>
      <c r="J17" s="24" t="str">
        <f>'Rekapitulace stavby'!AN13</f>
        <v/>
      </c>
      <c r="L17" s="29"/>
    </row>
    <row r="18" spans="2:12" s="1" customFormat="1" ht="18" customHeight="1">
      <c r="B18" s="29"/>
      <c r="E18" s="368" t="str">
        <f>'Rekapitulace stavby'!E14</f>
        <v xml:space="preserve"> </v>
      </c>
      <c r="F18" s="368"/>
      <c r="G18" s="368"/>
      <c r="H18" s="368"/>
      <c r="I18" s="26" t="s">
        <v>1237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1239</v>
      </c>
      <c r="I20" s="26" t="s">
        <v>1235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1237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1242</v>
      </c>
      <c r="I23" s="26" t="s">
        <v>1235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1237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1244</v>
      </c>
      <c r="L26" s="29"/>
    </row>
    <row r="27" spans="2:12" s="7" customFormat="1" ht="16.5" customHeight="1">
      <c r="B27" s="89"/>
      <c r="E27" s="371" t="s">
        <v>1214</v>
      </c>
      <c r="F27" s="371"/>
      <c r="G27" s="371"/>
      <c r="H27" s="371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1245</v>
      </c>
      <c r="J30" s="61">
        <f>ROUND(J118,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1247</v>
      </c>
      <c r="I32" s="32" t="s">
        <v>1246</v>
      </c>
      <c r="J32" s="32" t="s">
        <v>1248</v>
      </c>
      <c r="L32" s="29"/>
    </row>
    <row r="33" spans="2:12" s="1" customFormat="1" ht="14.45" customHeight="1">
      <c r="B33" s="29"/>
      <c r="D33" s="91" t="s">
        <v>1249</v>
      </c>
      <c r="E33" s="26" t="s">
        <v>1250</v>
      </c>
      <c r="F33" s="81">
        <f>ROUND((SUM(BE118:BE121)),  2)</f>
        <v>0</v>
      </c>
      <c r="I33" s="92">
        <v>0.21</v>
      </c>
      <c r="J33" s="81">
        <f>ROUND(((SUM(BE118:BE121))*I33),  2)</f>
        <v>0</v>
      </c>
      <c r="L33" s="29"/>
    </row>
    <row r="34" spans="2:12" s="1" customFormat="1" ht="14.45" customHeight="1">
      <c r="B34" s="29"/>
      <c r="E34" s="26" t="s">
        <v>1251</v>
      </c>
      <c r="F34" s="81">
        <f>ROUND((SUM(BF118:BF121)),  2)</f>
        <v>0</v>
      </c>
      <c r="I34" s="92">
        <v>0.12</v>
      </c>
      <c r="J34" s="81">
        <f>ROUND(((SUM(BF118:BF121))*I34),  2)</f>
        <v>0</v>
      </c>
      <c r="L34" s="29"/>
    </row>
    <row r="35" spans="2:12" s="1" customFormat="1" ht="14.45" hidden="1" customHeight="1">
      <c r="B35" s="29"/>
      <c r="E35" s="26" t="s">
        <v>1252</v>
      </c>
      <c r="F35" s="81">
        <f>ROUND((SUM(BG118:BG121)),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1253</v>
      </c>
      <c r="F36" s="81">
        <f>ROUND((SUM(BH118:BH121)),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1254</v>
      </c>
      <c r="F37" s="81">
        <f>ROUND((SUM(BI118:BI121)),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1255</v>
      </c>
      <c r="E39" s="36"/>
      <c r="F39" s="36"/>
      <c r="G39" s="93" t="s">
        <v>1256</v>
      </c>
      <c r="H39" s="37" t="s">
        <v>1257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1350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1227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1348</v>
      </c>
      <c r="L86" s="29"/>
    </row>
    <row r="87" spans="2:47" s="1" customFormat="1" ht="16.5" customHeight="1">
      <c r="B87" s="29"/>
      <c r="E87" s="359" t="str">
        <f>E9</f>
        <v>SO_05 - NN Přípojka k ČS2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1231</v>
      </c>
      <c r="F89" s="24" t="str">
        <f>F12</f>
        <v xml:space="preserve"> </v>
      </c>
      <c r="I89" s="26" t="s">
        <v>1233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1234</v>
      </c>
      <c r="F91" s="24" t="str">
        <f>E15</f>
        <v xml:space="preserve"> </v>
      </c>
      <c r="I91" s="26" t="s">
        <v>1239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1238</v>
      </c>
      <c r="F92" s="24" t="str">
        <f>IF(E18="","",E18)</f>
        <v xml:space="preserve"> </v>
      </c>
      <c r="I92" s="26" t="s">
        <v>1242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1351</v>
      </c>
      <c r="D94" s="34"/>
      <c r="E94" s="34"/>
      <c r="F94" s="34"/>
      <c r="G94" s="34"/>
      <c r="H94" s="34"/>
      <c r="I94" s="34"/>
      <c r="J94" s="99" t="s">
        <v>1352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1353</v>
      </c>
      <c r="J96" s="61">
        <f>J118</f>
        <v>0</v>
      </c>
      <c r="L96" s="29"/>
      <c r="AU96" s="17" t="s">
        <v>1354</v>
      </c>
    </row>
    <row r="97" spans="2:12" s="8" customFormat="1" ht="24.95" customHeight="1">
      <c r="B97" s="101"/>
      <c r="D97" s="102" t="s">
        <v>1355</v>
      </c>
      <c r="E97" s="103"/>
      <c r="F97" s="103"/>
      <c r="G97" s="103"/>
      <c r="H97" s="103"/>
      <c r="I97" s="103"/>
      <c r="J97" s="104">
        <f>J119</f>
        <v>0</v>
      </c>
      <c r="L97" s="101"/>
    </row>
    <row r="98" spans="2:12" s="9" customFormat="1" ht="19.899999999999999" customHeight="1">
      <c r="B98" s="105"/>
      <c r="D98" s="106" t="s">
        <v>283</v>
      </c>
      <c r="E98" s="107"/>
      <c r="F98" s="107"/>
      <c r="G98" s="107"/>
      <c r="H98" s="107"/>
      <c r="I98" s="107"/>
      <c r="J98" s="108">
        <f>J120</f>
        <v>0</v>
      </c>
      <c r="L98" s="105"/>
    </row>
    <row r="99" spans="2:12" s="1" customFormat="1" ht="21.75" customHeight="1">
      <c r="B99" s="29"/>
      <c r="L99" s="29"/>
    </row>
    <row r="100" spans="2:12" s="1" customFormat="1" ht="6.95" customHeight="1">
      <c r="B100" s="41"/>
      <c r="C100" s="42"/>
      <c r="D100" s="42"/>
      <c r="E100" s="42"/>
      <c r="F100" s="42"/>
      <c r="G100" s="42"/>
      <c r="H100" s="42"/>
      <c r="I100" s="42"/>
      <c r="J100" s="42"/>
      <c r="K100" s="42"/>
      <c r="L100" s="29"/>
    </row>
    <row r="104" spans="2:12" s="1" customFormat="1" ht="6.95" customHeight="1">
      <c r="B104" s="43"/>
      <c r="C104" s="44"/>
      <c r="D104" s="44"/>
      <c r="E104" s="44"/>
      <c r="F104" s="44"/>
      <c r="G104" s="44"/>
      <c r="H104" s="44"/>
      <c r="I104" s="44"/>
      <c r="J104" s="44"/>
      <c r="K104" s="44"/>
      <c r="L104" s="29"/>
    </row>
    <row r="105" spans="2:12" s="1" customFormat="1" ht="24.95" customHeight="1">
      <c r="B105" s="29"/>
      <c r="C105" s="21" t="s">
        <v>1367</v>
      </c>
      <c r="L105" s="29"/>
    </row>
    <row r="106" spans="2:12" s="1" customFormat="1" ht="6.95" customHeight="1">
      <c r="B106" s="29"/>
      <c r="L106" s="29"/>
    </row>
    <row r="107" spans="2:12" s="1" customFormat="1" ht="12" customHeight="1">
      <c r="B107" s="29"/>
      <c r="C107" s="26" t="s">
        <v>1227</v>
      </c>
      <c r="L107" s="29"/>
    </row>
    <row r="108" spans="2:12" s="1" customFormat="1" ht="16.5" customHeight="1">
      <c r="B108" s="29"/>
      <c r="E108" s="393" t="str">
        <f>E7</f>
        <v>Splašková kanalizace Dobrá Voda</v>
      </c>
      <c r="F108" s="394"/>
      <c r="G108" s="394"/>
      <c r="H108" s="394"/>
      <c r="L108" s="29"/>
    </row>
    <row r="109" spans="2:12" s="1" customFormat="1" ht="12" customHeight="1">
      <c r="B109" s="29"/>
      <c r="C109" s="26" t="s">
        <v>1348</v>
      </c>
      <c r="L109" s="29"/>
    </row>
    <row r="110" spans="2:12" s="1" customFormat="1" ht="16.5" customHeight="1">
      <c r="B110" s="29"/>
      <c r="E110" s="359" t="str">
        <f>E9</f>
        <v>SO_05 - NN Přípojka k ČS2</v>
      </c>
      <c r="F110" s="392"/>
      <c r="G110" s="392"/>
      <c r="H110" s="392"/>
      <c r="L110" s="29"/>
    </row>
    <row r="111" spans="2:12" s="1" customFormat="1" ht="6.95" customHeight="1">
      <c r="B111" s="29"/>
      <c r="L111" s="29"/>
    </row>
    <row r="112" spans="2:12" s="1" customFormat="1" ht="12" customHeight="1">
      <c r="B112" s="29"/>
      <c r="C112" s="26" t="s">
        <v>1231</v>
      </c>
      <c r="F112" s="24" t="str">
        <f>F12</f>
        <v xml:space="preserve"> </v>
      </c>
      <c r="I112" s="26" t="s">
        <v>1233</v>
      </c>
      <c r="J112" s="49">
        <f>IF(J12="","",J12)</f>
        <v>45740</v>
      </c>
      <c r="L112" s="29"/>
    </row>
    <row r="113" spans="2:65" s="1" customFormat="1" ht="6.95" customHeight="1">
      <c r="B113" s="29"/>
      <c r="L113" s="29"/>
    </row>
    <row r="114" spans="2:65" s="1" customFormat="1" ht="15.2" customHeight="1">
      <c r="B114" s="29"/>
      <c r="C114" s="26" t="s">
        <v>1234</v>
      </c>
      <c r="F114" s="24" t="str">
        <f>E15</f>
        <v xml:space="preserve"> </v>
      </c>
      <c r="I114" s="26" t="s">
        <v>1239</v>
      </c>
      <c r="J114" s="27" t="str">
        <f>E21</f>
        <v>Ing. Martin Herman</v>
      </c>
      <c r="L114" s="29"/>
    </row>
    <row r="115" spans="2:65" s="1" customFormat="1" ht="25.7" customHeight="1">
      <c r="B115" s="29"/>
      <c r="C115" s="26" t="s">
        <v>1238</v>
      </c>
      <c r="F115" s="24" t="str">
        <f>IF(E18="","",E18)</f>
        <v xml:space="preserve"> </v>
      </c>
      <c r="I115" s="26" t="s">
        <v>1242</v>
      </c>
      <c r="J115" s="27" t="str">
        <f>E24</f>
        <v>VIS s.r.o. Hradec Králové, Dita Paštová</v>
      </c>
      <c r="L115" s="29"/>
    </row>
    <row r="116" spans="2:65" s="1" customFormat="1" ht="10.35" customHeight="1">
      <c r="B116" s="29"/>
      <c r="L116" s="29"/>
    </row>
    <row r="117" spans="2:65" s="10" customFormat="1" ht="29.25" customHeight="1">
      <c r="B117" s="109"/>
      <c r="C117" s="110" t="s">
        <v>1368</v>
      </c>
      <c r="D117" s="111" t="s">
        <v>1270</v>
      </c>
      <c r="E117" s="111" t="s">
        <v>1266</v>
      </c>
      <c r="F117" s="111" t="s">
        <v>1267</v>
      </c>
      <c r="G117" s="111" t="s">
        <v>1369</v>
      </c>
      <c r="H117" s="111" t="s">
        <v>1370</v>
      </c>
      <c r="I117" s="111" t="s">
        <v>1371</v>
      </c>
      <c r="J117" s="112" t="s">
        <v>1352</v>
      </c>
      <c r="K117" s="113" t="s">
        <v>1372</v>
      </c>
      <c r="L117" s="109"/>
      <c r="M117" s="54" t="s">
        <v>1214</v>
      </c>
      <c r="N117" s="55" t="s">
        <v>1249</v>
      </c>
      <c r="O117" s="55" t="s">
        <v>1373</v>
      </c>
      <c r="P117" s="55" t="s">
        <v>1374</v>
      </c>
      <c r="Q117" s="55" t="s">
        <v>1375</v>
      </c>
      <c r="R117" s="55" t="s">
        <v>1376</v>
      </c>
      <c r="S117" s="55" t="s">
        <v>1377</v>
      </c>
      <c r="T117" s="56" t="s">
        <v>1378</v>
      </c>
    </row>
    <row r="118" spans="2:65" s="1" customFormat="1" ht="22.9" customHeight="1">
      <c r="B118" s="29"/>
      <c r="C118" s="59" t="s">
        <v>1379</v>
      </c>
      <c r="J118" s="114">
        <f>BK118</f>
        <v>0</v>
      </c>
      <c r="L118" s="29"/>
      <c r="M118" s="57"/>
      <c r="N118" s="50"/>
      <c r="O118" s="50"/>
      <c r="P118" s="115">
        <f>P119</f>
        <v>0</v>
      </c>
      <c r="Q118" s="50"/>
      <c r="R118" s="115">
        <f>R119</f>
        <v>0</v>
      </c>
      <c r="S118" s="50"/>
      <c r="T118" s="116">
        <f>T119</f>
        <v>0</v>
      </c>
      <c r="AT118" s="17" t="s">
        <v>1284</v>
      </c>
      <c r="AU118" s="17" t="s">
        <v>1354</v>
      </c>
      <c r="BK118" s="117">
        <f>BK119</f>
        <v>0</v>
      </c>
    </row>
    <row r="119" spans="2:65" s="11" customFormat="1" ht="25.9" customHeight="1">
      <c r="B119" s="118"/>
      <c r="D119" s="119" t="s">
        <v>1284</v>
      </c>
      <c r="E119" s="120" t="s">
        <v>1380</v>
      </c>
      <c r="F119" s="120" t="s">
        <v>1381</v>
      </c>
      <c r="J119" s="121">
        <f>BK119</f>
        <v>0</v>
      </c>
      <c r="L119" s="118"/>
      <c r="M119" s="122"/>
      <c r="P119" s="123">
        <f>P120</f>
        <v>0</v>
      </c>
      <c r="R119" s="123">
        <f>R120</f>
        <v>0</v>
      </c>
      <c r="T119" s="124">
        <f>T120</f>
        <v>0</v>
      </c>
      <c r="AR119" s="119" t="s">
        <v>1293</v>
      </c>
      <c r="AT119" s="125" t="s">
        <v>1284</v>
      </c>
      <c r="AU119" s="125" t="s">
        <v>1285</v>
      </c>
      <c r="AY119" s="119" t="s">
        <v>1382</v>
      </c>
      <c r="BK119" s="126">
        <f>BK120</f>
        <v>0</v>
      </c>
    </row>
    <row r="120" spans="2:65" s="11" customFormat="1" ht="22.9" customHeight="1">
      <c r="B120" s="118"/>
      <c r="D120" s="119" t="s">
        <v>1284</v>
      </c>
      <c r="E120" s="127" t="s">
        <v>1293</v>
      </c>
      <c r="F120" s="127" t="s">
        <v>287</v>
      </c>
      <c r="J120" s="128">
        <f>BK120</f>
        <v>0</v>
      </c>
      <c r="L120" s="118"/>
      <c r="M120" s="122"/>
      <c r="P120" s="123">
        <f>P121</f>
        <v>0</v>
      </c>
      <c r="R120" s="123">
        <f>R121</f>
        <v>0</v>
      </c>
      <c r="T120" s="124">
        <f>T121</f>
        <v>0</v>
      </c>
      <c r="AR120" s="119" t="s">
        <v>1293</v>
      </c>
      <c r="AT120" s="125" t="s">
        <v>1284</v>
      </c>
      <c r="AU120" s="125" t="s">
        <v>1293</v>
      </c>
      <c r="AY120" s="119" t="s">
        <v>1382</v>
      </c>
      <c r="BK120" s="126">
        <f>BK121</f>
        <v>0</v>
      </c>
    </row>
    <row r="121" spans="2:65" s="1" customFormat="1" ht="16.5" customHeight="1">
      <c r="B121" s="129"/>
      <c r="C121" s="130" t="s">
        <v>1293</v>
      </c>
      <c r="D121" s="130" t="s">
        <v>1384</v>
      </c>
      <c r="E121" s="131" t="s">
        <v>1293</v>
      </c>
      <c r="F121" s="132" t="s">
        <v>77</v>
      </c>
      <c r="G121" s="133" t="s">
        <v>2102</v>
      </c>
      <c r="H121" s="134">
        <v>1</v>
      </c>
      <c r="I121" s="135">
        <f>'NN2'!F77</f>
        <v>0</v>
      </c>
      <c r="J121" s="135">
        <f>ROUND(I121*H121,2)</f>
        <v>0</v>
      </c>
      <c r="K121" s="136"/>
      <c r="L121" s="29"/>
      <c r="M121" s="180" t="s">
        <v>1214</v>
      </c>
      <c r="N121" s="181" t="s">
        <v>1250</v>
      </c>
      <c r="O121" s="182">
        <v>0</v>
      </c>
      <c r="P121" s="182">
        <f>O121*H121</f>
        <v>0</v>
      </c>
      <c r="Q121" s="182">
        <v>0</v>
      </c>
      <c r="R121" s="182">
        <f>Q121*H121</f>
        <v>0</v>
      </c>
      <c r="S121" s="182">
        <v>0</v>
      </c>
      <c r="T121" s="183">
        <f>S121*H121</f>
        <v>0</v>
      </c>
      <c r="AR121" s="141" t="s">
        <v>1388</v>
      </c>
      <c r="AT121" s="141" t="s">
        <v>1384</v>
      </c>
      <c r="AU121" s="141" t="s">
        <v>1295</v>
      </c>
      <c r="AY121" s="17" t="s">
        <v>1382</v>
      </c>
      <c r="BE121" s="142">
        <f>IF(N121="základní",J121,0)</f>
        <v>0</v>
      </c>
      <c r="BF121" s="142">
        <f>IF(N121="snížená",J121,0)</f>
        <v>0</v>
      </c>
      <c r="BG121" s="142">
        <f>IF(N121="zákl. přenesená",J121,0)</f>
        <v>0</v>
      </c>
      <c r="BH121" s="142">
        <f>IF(N121="sníž. přenesená",J121,0)</f>
        <v>0</v>
      </c>
      <c r="BI121" s="142">
        <f>IF(N121="nulová",J121,0)</f>
        <v>0</v>
      </c>
      <c r="BJ121" s="17" t="s">
        <v>1293</v>
      </c>
      <c r="BK121" s="142">
        <f>ROUND(I121*H121,2)</f>
        <v>0</v>
      </c>
      <c r="BL121" s="17" t="s">
        <v>1388</v>
      </c>
      <c r="BM121" s="141" t="s">
        <v>536</v>
      </c>
    </row>
    <row r="122" spans="2:65" s="1" customFormat="1" ht="6.95" customHeight="1">
      <c r="B122" s="41"/>
      <c r="C122" s="42"/>
      <c r="D122" s="42"/>
      <c r="E122" s="42"/>
      <c r="F122" s="42"/>
      <c r="G122" s="42"/>
      <c r="H122" s="42"/>
      <c r="I122" s="42"/>
      <c r="J122" s="42"/>
      <c r="K122" s="42"/>
      <c r="L122" s="29"/>
    </row>
  </sheetData>
  <autoFilter ref="C117:K121" xr:uid="{00000000-0009-0000-0000-000008000000}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6"/>
  <sheetViews>
    <sheetView topLeftCell="A66" workbookViewId="0">
      <selection activeCell="I53" sqref="I53"/>
    </sheetView>
  </sheetViews>
  <sheetFormatPr defaultColWidth="10.6640625" defaultRowHeight="15"/>
  <cols>
    <col min="1" max="1" width="14" style="222" customWidth="1"/>
    <col min="2" max="2" width="51.83203125" style="218" customWidth="1"/>
    <col min="3" max="3" width="6" style="219" customWidth="1"/>
    <col min="4" max="4" width="6.33203125" style="220" customWidth="1"/>
    <col min="5" max="5" width="9.83203125" style="221" customWidth="1"/>
    <col min="6" max="6" width="12.33203125" style="221" customWidth="1"/>
    <col min="7" max="7" width="12.83203125" style="222" customWidth="1"/>
    <col min="8" max="8" width="53.1640625" style="222" customWidth="1"/>
    <col min="9" max="10" width="10.6640625" style="219"/>
    <col min="11" max="11" width="10.6640625" style="248"/>
    <col min="12" max="12" width="13.33203125" style="248" customWidth="1"/>
    <col min="13" max="16384" width="10.6640625" style="222"/>
  </cols>
  <sheetData>
    <row r="1" spans="2:12">
      <c r="B1" s="218" t="s">
        <v>32</v>
      </c>
      <c r="F1" s="221" t="s">
        <v>78</v>
      </c>
      <c r="H1" s="223"/>
      <c r="I1" s="224"/>
      <c r="J1" s="224"/>
      <c r="K1" s="225"/>
      <c r="L1" s="225"/>
    </row>
    <row r="2" spans="2:12">
      <c r="H2" s="226"/>
      <c r="I2" s="224"/>
      <c r="J2" s="224"/>
      <c r="K2" s="225"/>
      <c r="L2" s="225"/>
    </row>
    <row r="3" spans="2:12" ht="15.75">
      <c r="B3" s="227" t="s">
        <v>79</v>
      </c>
      <c r="C3" s="228"/>
      <c r="D3" s="229"/>
      <c r="H3" s="230"/>
      <c r="I3" s="224"/>
      <c r="J3" s="224"/>
      <c r="K3" s="225"/>
      <c r="L3" s="231"/>
    </row>
    <row r="4" spans="2:12">
      <c r="B4" s="232" t="s">
        <v>35</v>
      </c>
      <c r="C4" s="228"/>
      <c r="D4" s="233"/>
      <c r="E4" s="234"/>
      <c r="H4" s="226"/>
      <c r="I4" s="235"/>
      <c r="J4" s="236"/>
      <c r="K4" s="237"/>
      <c r="L4" s="231"/>
    </row>
    <row r="5" spans="2:12">
      <c r="D5" s="219"/>
      <c r="H5" s="226"/>
      <c r="I5" s="235"/>
      <c r="J5" s="236"/>
      <c r="K5" s="237"/>
      <c r="L5" s="231"/>
    </row>
    <row r="6" spans="2:12">
      <c r="B6" s="218" t="s">
        <v>36</v>
      </c>
      <c r="C6" s="219" t="s">
        <v>1458</v>
      </c>
      <c r="D6" s="219">
        <v>45</v>
      </c>
      <c r="F6" s="221">
        <f t="shared" ref="F6:F15" si="0">D6*E6</f>
        <v>0</v>
      </c>
      <c r="H6" s="226"/>
      <c r="I6" s="224"/>
      <c r="J6" s="224"/>
      <c r="K6" s="225"/>
      <c r="L6" s="231"/>
    </row>
    <row r="7" spans="2:12">
      <c r="B7" s="232" t="s">
        <v>37</v>
      </c>
      <c r="C7" s="228" t="s">
        <v>1138</v>
      </c>
      <c r="D7" s="233">
        <v>1</v>
      </c>
      <c r="E7" s="234"/>
      <c r="F7" s="221">
        <f t="shared" si="0"/>
        <v>0</v>
      </c>
      <c r="H7" s="223"/>
      <c r="I7" s="224"/>
      <c r="J7" s="224"/>
      <c r="K7" s="225"/>
      <c r="L7" s="225"/>
    </row>
    <row r="8" spans="2:12">
      <c r="B8" s="232" t="s">
        <v>38</v>
      </c>
      <c r="C8" s="228" t="s">
        <v>1458</v>
      </c>
      <c r="D8" s="233">
        <v>43</v>
      </c>
      <c r="E8" s="234"/>
      <c r="F8" s="221">
        <f t="shared" si="0"/>
        <v>0</v>
      </c>
      <c r="H8" s="223"/>
      <c r="I8" s="224"/>
      <c r="J8" s="224"/>
      <c r="K8" s="225"/>
      <c r="L8" s="225"/>
    </row>
    <row r="9" spans="2:12">
      <c r="B9" s="232" t="s">
        <v>39</v>
      </c>
      <c r="C9" s="228" t="s">
        <v>1503</v>
      </c>
      <c r="D9" s="233">
        <v>0.1</v>
      </c>
      <c r="E9" s="234"/>
      <c r="F9" s="221">
        <f t="shared" si="0"/>
        <v>0</v>
      </c>
      <c r="H9" s="223"/>
      <c r="I9" s="224"/>
      <c r="J9" s="224"/>
      <c r="K9" s="225"/>
      <c r="L9" s="225"/>
    </row>
    <row r="10" spans="2:12">
      <c r="B10" s="232" t="s">
        <v>40</v>
      </c>
      <c r="C10" s="228" t="s">
        <v>1458</v>
      </c>
      <c r="D10" s="233">
        <v>43</v>
      </c>
      <c r="E10" s="234"/>
      <c r="F10" s="221">
        <f t="shared" si="0"/>
        <v>0</v>
      </c>
      <c r="H10" s="226"/>
      <c r="I10" s="224"/>
      <c r="J10" s="224"/>
      <c r="K10" s="225"/>
      <c r="L10" s="225"/>
    </row>
    <row r="11" spans="2:12">
      <c r="B11" s="232" t="s">
        <v>80</v>
      </c>
      <c r="C11" s="228" t="s">
        <v>1458</v>
      </c>
      <c r="D11" s="233">
        <v>6</v>
      </c>
      <c r="E11" s="234"/>
      <c r="F11" s="221">
        <f t="shared" si="0"/>
        <v>0</v>
      </c>
      <c r="H11" s="230"/>
      <c r="I11" s="224"/>
      <c r="J11" s="224"/>
      <c r="K11" s="225"/>
      <c r="L11" s="231"/>
    </row>
    <row r="12" spans="2:12">
      <c r="B12" s="232" t="s">
        <v>41</v>
      </c>
      <c r="C12" s="228" t="s">
        <v>1138</v>
      </c>
      <c r="D12" s="233">
        <v>3</v>
      </c>
      <c r="E12" s="234"/>
      <c r="F12" s="221">
        <f t="shared" si="0"/>
        <v>0</v>
      </c>
      <c r="H12" s="223"/>
      <c r="I12" s="224"/>
      <c r="J12" s="224"/>
      <c r="K12" s="225"/>
      <c r="L12" s="231"/>
    </row>
    <row r="13" spans="2:12">
      <c r="B13" s="232" t="s">
        <v>42</v>
      </c>
      <c r="C13" s="228" t="s">
        <v>1138</v>
      </c>
      <c r="D13" s="233">
        <v>2</v>
      </c>
      <c r="E13" s="234"/>
      <c r="F13" s="221">
        <f t="shared" si="0"/>
        <v>0</v>
      </c>
      <c r="H13" s="223"/>
      <c r="I13" s="224"/>
      <c r="J13" s="224"/>
      <c r="K13" s="225"/>
      <c r="L13" s="231"/>
    </row>
    <row r="14" spans="2:12">
      <c r="B14" s="232" t="s">
        <v>43</v>
      </c>
      <c r="C14" s="228" t="s">
        <v>1138</v>
      </c>
      <c r="D14" s="233">
        <v>1</v>
      </c>
      <c r="E14" s="234"/>
      <c r="F14" s="221">
        <f t="shared" si="0"/>
        <v>0</v>
      </c>
      <c r="H14" s="226"/>
      <c r="I14" s="235"/>
      <c r="J14" s="236"/>
      <c r="K14" s="237"/>
      <c r="L14" s="231"/>
    </row>
    <row r="15" spans="2:12">
      <c r="B15" s="232" t="s">
        <v>44</v>
      </c>
      <c r="C15" s="228" t="s">
        <v>1458</v>
      </c>
      <c r="D15" s="233">
        <v>25</v>
      </c>
      <c r="E15" s="234"/>
      <c r="F15" s="221">
        <f t="shared" si="0"/>
        <v>0</v>
      </c>
      <c r="H15" s="226"/>
      <c r="I15" s="235"/>
      <c r="J15" s="236"/>
      <c r="K15" s="237"/>
      <c r="L15" s="231"/>
    </row>
    <row r="16" spans="2:12">
      <c r="B16" s="238" t="s">
        <v>35</v>
      </c>
      <c r="C16" s="239"/>
      <c r="D16" s="239"/>
      <c r="E16" s="240"/>
      <c r="F16" s="240">
        <f>SUM(F6:F15)</f>
        <v>0</v>
      </c>
      <c r="H16" s="226"/>
      <c r="I16" s="235"/>
      <c r="J16" s="236"/>
      <c r="K16" s="237"/>
      <c r="L16" s="231"/>
    </row>
    <row r="17" spans="2:12">
      <c r="B17" s="232"/>
      <c r="D17" s="219"/>
      <c r="H17" s="226"/>
      <c r="I17" s="235"/>
      <c r="J17" s="236"/>
      <c r="K17" s="237"/>
      <c r="L17" s="231"/>
    </row>
    <row r="18" spans="2:12">
      <c r="H18" s="226"/>
      <c r="I18" s="235"/>
      <c r="J18" s="236"/>
      <c r="K18" s="237"/>
      <c r="L18" s="231"/>
    </row>
    <row r="19" spans="2:12">
      <c r="H19" s="226"/>
      <c r="I19" s="235"/>
      <c r="J19" s="236"/>
      <c r="K19" s="237"/>
      <c r="L19" s="231"/>
    </row>
    <row r="20" spans="2:12">
      <c r="B20" s="241" t="s">
        <v>55</v>
      </c>
      <c r="D20" s="219"/>
      <c r="H20" s="223"/>
      <c r="I20" s="235"/>
      <c r="J20" s="236"/>
      <c r="K20" s="237"/>
      <c r="L20" s="231"/>
    </row>
    <row r="21" spans="2:12">
      <c r="B21" s="232"/>
      <c r="C21" s="228"/>
      <c r="D21" s="233"/>
      <c r="E21" s="234"/>
      <c r="H21" s="223"/>
      <c r="I21" s="224"/>
      <c r="J21" s="224"/>
      <c r="K21" s="225"/>
      <c r="L21" s="225"/>
    </row>
    <row r="22" spans="2:12">
      <c r="B22" s="218" t="s">
        <v>81</v>
      </c>
      <c r="C22" s="219" t="s">
        <v>1458</v>
      </c>
      <c r="D22" s="219">
        <v>3</v>
      </c>
      <c r="F22" s="221">
        <f t="shared" ref="F22:F34" si="1">D22*E22</f>
        <v>0</v>
      </c>
      <c r="I22" s="224"/>
      <c r="J22" s="224"/>
      <c r="K22" s="225"/>
      <c r="L22" s="225"/>
    </row>
    <row r="23" spans="2:12">
      <c r="B23" s="218" t="s">
        <v>46</v>
      </c>
      <c r="C23" s="219" t="s">
        <v>1458</v>
      </c>
      <c r="D23" s="219">
        <v>45</v>
      </c>
      <c r="F23" s="221">
        <f t="shared" si="1"/>
        <v>0</v>
      </c>
      <c r="I23" s="224"/>
      <c r="J23" s="224"/>
      <c r="K23" s="225"/>
      <c r="L23" s="225"/>
    </row>
    <row r="24" spans="2:12">
      <c r="B24" s="232" t="s">
        <v>47</v>
      </c>
      <c r="C24" s="228" t="s">
        <v>1458</v>
      </c>
      <c r="D24" s="233">
        <v>43</v>
      </c>
      <c r="E24" s="234"/>
      <c r="F24" s="221">
        <f t="shared" si="1"/>
        <v>0</v>
      </c>
      <c r="I24" s="224"/>
      <c r="J24" s="224"/>
      <c r="K24" s="225"/>
      <c r="L24" s="225"/>
    </row>
    <row r="25" spans="2:12">
      <c r="B25" s="232" t="s">
        <v>48</v>
      </c>
      <c r="C25" s="228" t="s">
        <v>1138</v>
      </c>
      <c r="D25" s="233">
        <v>8</v>
      </c>
      <c r="E25" s="234"/>
      <c r="F25" s="221">
        <f t="shared" si="1"/>
        <v>0</v>
      </c>
      <c r="I25" s="224"/>
      <c r="J25" s="224"/>
      <c r="K25" s="225"/>
      <c r="L25" s="225"/>
    </row>
    <row r="26" spans="2:12">
      <c r="B26" s="232" t="s">
        <v>49</v>
      </c>
      <c r="C26" s="219" t="s">
        <v>1138</v>
      </c>
      <c r="D26" s="233">
        <v>2</v>
      </c>
      <c r="E26" s="234"/>
      <c r="F26" s="221">
        <f t="shared" si="1"/>
        <v>0</v>
      </c>
      <c r="I26" s="235"/>
      <c r="J26" s="236"/>
      <c r="K26" s="237"/>
      <c r="L26" s="231"/>
    </row>
    <row r="27" spans="2:12">
      <c r="B27" s="232" t="s">
        <v>50</v>
      </c>
      <c r="C27" s="228" t="s">
        <v>1138</v>
      </c>
      <c r="D27" s="233">
        <v>3</v>
      </c>
      <c r="E27" s="234"/>
      <c r="F27" s="221">
        <f t="shared" si="1"/>
        <v>0</v>
      </c>
      <c r="I27" s="224"/>
      <c r="J27" s="224"/>
      <c r="K27" s="225"/>
      <c r="L27" s="231"/>
    </row>
    <row r="28" spans="2:12">
      <c r="B28" s="232" t="s">
        <v>42</v>
      </c>
      <c r="C28" s="228" t="s">
        <v>1138</v>
      </c>
      <c r="D28" s="233">
        <v>2</v>
      </c>
      <c r="E28" s="234"/>
      <c r="F28" s="221">
        <f t="shared" si="1"/>
        <v>0</v>
      </c>
      <c r="I28" s="224"/>
      <c r="J28" s="224"/>
      <c r="K28" s="225"/>
      <c r="L28" s="225"/>
    </row>
    <row r="29" spans="2:12">
      <c r="B29" s="232" t="s">
        <v>51</v>
      </c>
      <c r="C29" s="228" t="s">
        <v>1138</v>
      </c>
      <c r="D29" s="233">
        <v>1</v>
      </c>
      <c r="E29" s="234"/>
      <c r="F29" s="221">
        <f t="shared" si="1"/>
        <v>0</v>
      </c>
      <c r="I29" s="224"/>
      <c r="J29" s="224"/>
      <c r="K29" s="225"/>
      <c r="L29" s="225"/>
    </row>
    <row r="30" spans="2:12">
      <c r="B30" s="232" t="s">
        <v>52</v>
      </c>
      <c r="C30" s="228" t="s">
        <v>1138</v>
      </c>
      <c r="D30" s="233">
        <v>1</v>
      </c>
      <c r="F30" s="221">
        <f t="shared" si="1"/>
        <v>0</v>
      </c>
      <c r="I30" s="224"/>
      <c r="J30" s="224"/>
      <c r="K30" s="225"/>
      <c r="L30" s="225"/>
    </row>
    <row r="31" spans="2:12">
      <c r="B31" s="232" t="s">
        <v>40</v>
      </c>
      <c r="C31" s="228" t="s">
        <v>1458</v>
      </c>
      <c r="D31" s="233">
        <v>51</v>
      </c>
      <c r="E31" s="234"/>
      <c r="F31" s="221">
        <f t="shared" si="1"/>
        <v>0</v>
      </c>
      <c r="H31" s="230"/>
      <c r="I31" s="224"/>
      <c r="J31" s="224"/>
      <c r="K31" s="225"/>
      <c r="L31" s="225"/>
    </row>
    <row r="32" spans="2:12">
      <c r="B32" s="232" t="s">
        <v>53</v>
      </c>
      <c r="C32" s="228" t="s">
        <v>1458</v>
      </c>
      <c r="D32" s="233">
        <v>43</v>
      </c>
      <c r="E32" s="234"/>
      <c r="F32" s="221">
        <f t="shared" si="1"/>
        <v>0</v>
      </c>
      <c r="H32" s="230"/>
      <c r="I32" s="224"/>
      <c r="J32" s="224"/>
      <c r="K32" s="225"/>
      <c r="L32" s="225"/>
    </row>
    <row r="33" spans="2:12">
      <c r="B33" s="232" t="s">
        <v>39</v>
      </c>
      <c r="C33" s="228" t="s">
        <v>1503</v>
      </c>
      <c r="D33" s="233">
        <v>0.1</v>
      </c>
      <c r="E33" s="234"/>
      <c r="F33" s="221">
        <f t="shared" si="1"/>
        <v>0</v>
      </c>
      <c r="H33" s="230"/>
      <c r="I33" s="224"/>
      <c r="J33" s="224"/>
      <c r="K33" s="225"/>
      <c r="L33" s="225"/>
    </row>
    <row r="34" spans="2:12">
      <c r="B34" s="232" t="s">
        <v>37</v>
      </c>
      <c r="C34" s="228" t="s">
        <v>54</v>
      </c>
      <c r="D34" s="233">
        <v>1</v>
      </c>
      <c r="E34" s="234"/>
      <c r="F34" s="221">
        <f t="shared" si="1"/>
        <v>0</v>
      </c>
      <c r="H34" s="230"/>
      <c r="I34" s="224"/>
      <c r="J34" s="224"/>
      <c r="K34" s="231"/>
      <c r="L34" s="242"/>
    </row>
    <row r="35" spans="2:12">
      <c r="B35" s="243" t="s">
        <v>55</v>
      </c>
      <c r="C35" s="239"/>
      <c r="D35" s="244"/>
      <c r="E35" s="240"/>
      <c r="F35" s="245">
        <f>SUM(F22:F34)</f>
        <v>0</v>
      </c>
      <c r="H35" s="230"/>
      <c r="I35" s="224"/>
      <c r="J35" s="224"/>
      <c r="K35" s="231"/>
      <c r="L35" s="242"/>
    </row>
    <row r="36" spans="2:12">
      <c r="H36" s="230"/>
      <c r="I36" s="224"/>
      <c r="J36" s="224"/>
      <c r="K36" s="231"/>
      <c r="L36" s="242"/>
    </row>
    <row r="37" spans="2:12">
      <c r="H37" s="230"/>
      <c r="I37" s="224"/>
      <c r="J37" s="224"/>
      <c r="K37" s="231"/>
      <c r="L37" s="242"/>
    </row>
    <row r="38" spans="2:12">
      <c r="I38" s="224"/>
      <c r="J38" s="224"/>
      <c r="K38" s="231"/>
      <c r="L38" s="242"/>
    </row>
    <row r="39" spans="2:12">
      <c r="I39" s="224"/>
      <c r="J39" s="224"/>
      <c r="K39" s="231"/>
      <c r="L39" s="242"/>
    </row>
    <row r="40" spans="2:12">
      <c r="B40" s="246" t="s">
        <v>56</v>
      </c>
      <c r="D40" s="219"/>
      <c r="I40" s="224"/>
      <c r="J40" s="224"/>
      <c r="K40" s="231"/>
      <c r="L40" s="242"/>
    </row>
    <row r="41" spans="2:12">
      <c r="B41" s="218" t="s">
        <v>57</v>
      </c>
      <c r="I41" s="224"/>
      <c r="J41" s="224"/>
      <c r="K41" s="231"/>
      <c r="L41" s="242"/>
    </row>
    <row r="42" spans="2:12">
      <c r="B42" s="218" t="s">
        <v>58</v>
      </c>
      <c r="C42" s="219" t="s">
        <v>1138</v>
      </c>
      <c r="D42" s="220">
        <v>1</v>
      </c>
      <c r="F42" s="221">
        <f>D42*E42</f>
        <v>0</v>
      </c>
      <c r="I42" s="224"/>
      <c r="J42" s="224"/>
      <c r="K42" s="231"/>
      <c r="L42" s="242"/>
    </row>
    <row r="43" spans="2:12">
      <c r="B43" s="218" t="s">
        <v>2137</v>
      </c>
      <c r="C43" s="219" t="s">
        <v>1138</v>
      </c>
      <c r="D43" s="219">
        <v>1</v>
      </c>
      <c r="F43" s="221">
        <f>D43*E43</f>
        <v>0</v>
      </c>
      <c r="I43" s="224"/>
      <c r="J43" s="224"/>
      <c r="K43" s="231"/>
      <c r="L43" s="242"/>
    </row>
    <row r="44" spans="2:12">
      <c r="B44" s="243" t="s">
        <v>59</v>
      </c>
      <c r="C44" s="239"/>
      <c r="D44" s="239"/>
      <c r="E44" s="240"/>
      <c r="F44" s="240">
        <f>SUM(F42:F43)</f>
        <v>0</v>
      </c>
      <c r="I44" s="224"/>
      <c r="J44" s="224"/>
      <c r="K44" s="231"/>
      <c r="L44" s="242"/>
    </row>
    <row r="45" spans="2:12">
      <c r="I45" s="224"/>
      <c r="J45" s="224"/>
      <c r="K45" s="231"/>
      <c r="L45" s="242"/>
    </row>
    <row r="46" spans="2:12">
      <c r="H46" s="226"/>
      <c r="I46" s="235"/>
      <c r="J46" s="236"/>
      <c r="K46" s="231"/>
      <c r="L46" s="242"/>
    </row>
    <row r="47" spans="2:12">
      <c r="H47" s="226"/>
      <c r="I47" s="235"/>
      <c r="J47" s="236"/>
      <c r="K47" s="237"/>
      <c r="L47" s="231"/>
    </row>
    <row r="48" spans="2:12">
      <c r="H48" s="223"/>
      <c r="I48" s="224"/>
      <c r="J48" s="224"/>
      <c r="K48" s="225"/>
      <c r="L48" s="225"/>
    </row>
    <row r="49" spans="2:12">
      <c r="H49" s="223"/>
      <c r="I49" s="224"/>
      <c r="J49" s="224"/>
      <c r="K49" s="225"/>
      <c r="L49" s="225"/>
    </row>
    <row r="50" spans="2:12">
      <c r="H50" s="223"/>
      <c r="I50" s="224"/>
      <c r="J50" s="224"/>
      <c r="K50" s="225"/>
      <c r="L50" s="225"/>
    </row>
    <row r="51" spans="2:12">
      <c r="H51" s="223"/>
      <c r="I51" s="224"/>
      <c r="J51" s="224"/>
      <c r="K51" s="225"/>
      <c r="L51" s="225"/>
    </row>
    <row r="52" spans="2:12">
      <c r="B52" s="218" t="s">
        <v>60</v>
      </c>
      <c r="H52" s="223"/>
      <c r="I52" s="224"/>
      <c r="J52" s="224"/>
      <c r="K52" s="225"/>
      <c r="L52" s="225"/>
    </row>
    <row r="53" spans="2:12">
      <c r="H53" s="223"/>
      <c r="I53" s="224"/>
      <c r="J53" s="224"/>
      <c r="K53" s="225"/>
      <c r="L53" s="225"/>
    </row>
    <row r="54" spans="2:12">
      <c r="B54" s="241" t="s">
        <v>74</v>
      </c>
      <c r="D54" s="219"/>
      <c r="F54" s="247"/>
      <c r="H54" s="223"/>
      <c r="I54" s="224"/>
      <c r="J54" s="224"/>
      <c r="K54" s="225"/>
      <c r="L54" s="225"/>
    </row>
    <row r="55" spans="2:12">
      <c r="B55" s="232" t="s">
        <v>62</v>
      </c>
      <c r="C55" s="219" t="s">
        <v>63</v>
      </c>
      <c r="D55" s="219">
        <v>0.04</v>
      </c>
      <c r="F55" s="247">
        <f t="shared" ref="F55:F67" si="2">D55*E55</f>
        <v>0</v>
      </c>
      <c r="I55" s="224"/>
      <c r="J55" s="224"/>
      <c r="K55" s="225"/>
      <c r="L55" s="225"/>
    </row>
    <row r="56" spans="2:12">
      <c r="B56" s="218" t="s">
        <v>82</v>
      </c>
      <c r="C56" s="219" t="s">
        <v>1503</v>
      </c>
      <c r="D56" s="219">
        <v>4</v>
      </c>
      <c r="F56" s="247">
        <f t="shared" si="2"/>
        <v>0</v>
      </c>
      <c r="I56" s="224"/>
      <c r="J56" s="224"/>
      <c r="K56" s="225"/>
      <c r="L56" s="225"/>
    </row>
    <row r="57" spans="2:12">
      <c r="B57" s="218" t="s">
        <v>83</v>
      </c>
      <c r="C57" s="219" t="s">
        <v>1396</v>
      </c>
      <c r="D57" s="219">
        <v>20</v>
      </c>
      <c r="F57" s="247">
        <f t="shared" si="2"/>
        <v>0</v>
      </c>
      <c r="I57" s="224"/>
      <c r="J57" s="224"/>
      <c r="K57" s="225"/>
      <c r="L57" s="225"/>
    </row>
    <row r="58" spans="2:12">
      <c r="B58" s="218" t="s">
        <v>64</v>
      </c>
      <c r="C58" s="219" t="s">
        <v>1458</v>
      </c>
      <c r="D58" s="219">
        <v>42</v>
      </c>
      <c r="F58" s="247">
        <f t="shared" si="2"/>
        <v>0</v>
      </c>
      <c r="I58" s="224"/>
      <c r="J58" s="224"/>
      <c r="K58" s="225"/>
      <c r="L58" s="225"/>
    </row>
    <row r="59" spans="2:12">
      <c r="B59" s="232" t="s">
        <v>65</v>
      </c>
      <c r="C59" s="228" t="s">
        <v>1503</v>
      </c>
      <c r="D59" s="233">
        <v>22</v>
      </c>
      <c r="E59" s="234"/>
      <c r="F59" s="221">
        <f t="shared" si="2"/>
        <v>0</v>
      </c>
      <c r="I59" s="224"/>
      <c r="J59" s="224"/>
      <c r="K59" s="225"/>
      <c r="L59" s="225"/>
    </row>
    <row r="60" spans="2:12">
      <c r="B60" s="218" t="s">
        <v>66</v>
      </c>
      <c r="C60" s="219" t="s">
        <v>1458</v>
      </c>
      <c r="D60" s="219">
        <v>42</v>
      </c>
      <c r="F60" s="247">
        <f t="shared" si="2"/>
        <v>0</v>
      </c>
      <c r="I60" s="224"/>
      <c r="J60" s="224"/>
      <c r="K60" s="225"/>
      <c r="L60" s="225"/>
    </row>
    <row r="61" spans="2:12">
      <c r="B61" s="218" t="s">
        <v>67</v>
      </c>
      <c r="C61" s="219" t="s">
        <v>1458</v>
      </c>
      <c r="D61" s="219">
        <v>42</v>
      </c>
      <c r="F61" s="247">
        <f t="shared" si="2"/>
        <v>0</v>
      </c>
    </row>
    <row r="62" spans="2:12">
      <c r="B62" s="218" t="s">
        <v>68</v>
      </c>
      <c r="C62" s="219" t="s">
        <v>1458</v>
      </c>
      <c r="D62" s="219">
        <v>42</v>
      </c>
      <c r="F62" s="247">
        <f t="shared" si="2"/>
        <v>0</v>
      </c>
    </row>
    <row r="63" spans="2:12">
      <c r="B63" s="218" t="s">
        <v>69</v>
      </c>
      <c r="C63" s="219" t="s">
        <v>1503</v>
      </c>
      <c r="D63" s="219">
        <v>20</v>
      </c>
      <c r="F63" s="247">
        <f t="shared" si="2"/>
        <v>0</v>
      </c>
    </row>
    <row r="64" spans="2:12">
      <c r="B64" s="218" t="s">
        <v>70</v>
      </c>
      <c r="C64" s="219" t="s">
        <v>1396</v>
      </c>
      <c r="D64" s="219">
        <v>20</v>
      </c>
      <c r="F64" s="247">
        <f t="shared" si="2"/>
        <v>0</v>
      </c>
    </row>
    <row r="65" spans="1:12">
      <c r="B65" s="232" t="s">
        <v>71</v>
      </c>
      <c r="C65" s="228" t="s">
        <v>1503</v>
      </c>
      <c r="D65" s="233">
        <v>0.5</v>
      </c>
      <c r="F65" s="247">
        <f t="shared" si="2"/>
        <v>0</v>
      </c>
    </row>
    <row r="66" spans="1:12">
      <c r="B66" s="232" t="s">
        <v>72</v>
      </c>
      <c r="C66" s="219" t="s">
        <v>63</v>
      </c>
      <c r="D66" s="233">
        <v>25</v>
      </c>
      <c r="F66" s="247">
        <f t="shared" si="2"/>
        <v>0</v>
      </c>
    </row>
    <row r="67" spans="1:12">
      <c r="A67" s="232"/>
      <c r="B67" s="232" t="s">
        <v>73</v>
      </c>
      <c r="C67" s="228" t="s">
        <v>1503</v>
      </c>
      <c r="D67" s="233">
        <v>0.5</v>
      </c>
      <c r="E67" s="234"/>
      <c r="F67" s="221">
        <f t="shared" si="2"/>
        <v>0</v>
      </c>
    </row>
    <row r="68" spans="1:12">
      <c r="A68" s="232"/>
      <c r="B68" s="249" t="s">
        <v>74</v>
      </c>
      <c r="C68" s="250"/>
      <c r="D68" s="244"/>
      <c r="E68" s="240"/>
      <c r="F68" s="240">
        <f>SUM(F55:F67)</f>
        <v>0</v>
      </c>
    </row>
    <row r="69" spans="1:12">
      <c r="A69" s="232"/>
      <c r="B69" s="243"/>
      <c r="C69" s="239"/>
      <c r="D69" s="244"/>
      <c r="E69" s="240"/>
      <c r="F69" s="240"/>
      <c r="H69" s="232"/>
    </row>
    <row r="70" spans="1:12" ht="15.75">
      <c r="A70" s="251"/>
      <c r="H70" s="232"/>
    </row>
    <row r="71" spans="1:12">
      <c r="A71" s="252"/>
      <c r="H71" s="232"/>
    </row>
    <row r="72" spans="1:12">
      <c r="A72" s="232"/>
      <c r="B72" s="241" t="s">
        <v>75</v>
      </c>
      <c r="C72" s="233"/>
      <c r="H72" s="232"/>
    </row>
    <row r="73" spans="1:12">
      <c r="B73" s="232" t="s">
        <v>35</v>
      </c>
      <c r="C73" s="233"/>
      <c r="F73" s="221">
        <f>F16</f>
        <v>0</v>
      </c>
      <c r="H73" s="232"/>
      <c r="I73" s="228"/>
      <c r="J73" s="233"/>
      <c r="K73" s="234"/>
      <c r="L73" s="221"/>
    </row>
    <row r="74" spans="1:12">
      <c r="B74" s="232" t="s">
        <v>55</v>
      </c>
      <c r="C74" s="233"/>
      <c r="F74" s="221">
        <f>F35</f>
        <v>0</v>
      </c>
      <c r="I74" s="228"/>
      <c r="J74" s="233"/>
      <c r="K74" s="234"/>
      <c r="L74" s="221"/>
    </row>
    <row r="75" spans="1:12" ht="15.75">
      <c r="B75" s="253" t="s">
        <v>56</v>
      </c>
      <c r="C75" s="254"/>
      <c r="F75" s="221">
        <f>F44</f>
        <v>0</v>
      </c>
      <c r="I75" s="228"/>
      <c r="J75" s="233"/>
      <c r="K75" s="234"/>
      <c r="L75" s="221"/>
    </row>
    <row r="76" spans="1:12">
      <c r="B76" s="252" t="s">
        <v>74</v>
      </c>
      <c r="C76" s="255"/>
      <c r="D76" s="256"/>
      <c r="E76" s="257"/>
      <c r="F76" s="257">
        <f>F68</f>
        <v>0</v>
      </c>
      <c r="I76" s="228"/>
      <c r="J76" s="233"/>
      <c r="K76" s="234"/>
      <c r="L76" s="221"/>
    </row>
    <row r="77" spans="1:12">
      <c r="A77" s="232"/>
      <c r="B77" s="232" t="s">
        <v>76</v>
      </c>
      <c r="C77" s="233"/>
      <c r="F77" s="221">
        <f>SUM(F73:F76)</f>
        <v>0</v>
      </c>
      <c r="H77" s="232"/>
      <c r="I77" s="228"/>
      <c r="J77" s="233"/>
      <c r="K77" s="234"/>
      <c r="L77" s="221"/>
    </row>
    <row r="78" spans="1:12">
      <c r="H78" s="232"/>
    </row>
    <row r="79" spans="1:12">
      <c r="H79" s="232"/>
    </row>
    <row r="80" spans="1:12">
      <c r="H80" s="232"/>
    </row>
    <row r="81" spans="2:12">
      <c r="I81" s="228"/>
      <c r="J81" s="233"/>
      <c r="K81" s="234"/>
      <c r="L81" s="221"/>
    </row>
    <row r="82" spans="2:12">
      <c r="I82" s="228"/>
      <c r="J82" s="233"/>
      <c r="K82" s="234"/>
      <c r="L82" s="221"/>
    </row>
    <row r="83" spans="2:12">
      <c r="I83" s="228"/>
      <c r="J83" s="233"/>
      <c r="K83" s="234"/>
      <c r="L83" s="221"/>
    </row>
    <row r="84" spans="2:12">
      <c r="I84" s="228"/>
      <c r="J84" s="233"/>
      <c r="K84" s="234"/>
      <c r="L84" s="221"/>
    </row>
    <row r="85" spans="2:12" ht="15.75">
      <c r="H85" s="232"/>
      <c r="I85" s="258"/>
      <c r="J85" s="259"/>
      <c r="K85" s="234"/>
    </row>
    <row r="86" spans="2:12">
      <c r="B86" s="232"/>
      <c r="C86" s="233"/>
      <c r="D86" s="229"/>
      <c r="F86" s="247"/>
      <c r="H86" s="232"/>
      <c r="I86" s="228"/>
      <c r="J86" s="233"/>
      <c r="K86" s="234"/>
      <c r="L86" s="221"/>
    </row>
    <row r="87" spans="2:12">
      <c r="F87" s="247"/>
      <c r="H87" s="232"/>
      <c r="I87" s="229"/>
      <c r="J87" s="233"/>
      <c r="K87" s="221"/>
      <c r="L87" s="221"/>
    </row>
    <row r="88" spans="2:12">
      <c r="B88" s="232"/>
      <c r="C88" s="260"/>
      <c r="D88" s="233"/>
    </row>
    <row r="89" spans="2:12">
      <c r="B89" s="232"/>
      <c r="C89" s="232"/>
      <c r="D89" s="233"/>
      <c r="E89" s="234"/>
    </row>
    <row r="91" spans="2:12">
      <c r="H91" s="232"/>
      <c r="I91" s="228"/>
      <c r="J91" s="233"/>
      <c r="K91" s="234"/>
      <c r="L91" s="221"/>
    </row>
    <row r="92" spans="2:12">
      <c r="H92" s="232"/>
      <c r="I92" s="229"/>
      <c r="J92" s="233"/>
      <c r="K92" s="221"/>
      <c r="L92" s="221"/>
    </row>
    <row r="93" spans="2:12">
      <c r="H93" s="232"/>
      <c r="I93" s="229"/>
      <c r="J93" s="233"/>
      <c r="K93" s="221"/>
      <c r="L93" s="221"/>
    </row>
    <row r="94" spans="2:12">
      <c r="H94" s="232"/>
      <c r="I94" s="228"/>
      <c r="J94" s="233"/>
      <c r="K94" s="234"/>
      <c r="L94" s="221"/>
    </row>
    <row r="95" spans="2:12">
      <c r="H95" s="232"/>
      <c r="I95" s="228"/>
      <c r="J95" s="233"/>
      <c r="K95" s="234"/>
      <c r="L95" s="221"/>
    </row>
    <row r="96" spans="2:12">
      <c r="I96" s="228"/>
      <c r="J96" s="233"/>
      <c r="K96" s="234"/>
    </row>
  </sheetData>
  <phoneticPr fontId="1" type="noConversion"/>
  <pageMargins left="0.7" right="0.7" top="0.78740157499999996" bottom="0.78740157499999996" header="0.3" footer="0.3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287"/>
  <sheetViews>
    <sheetView showGridLines="0" topLeftCell="A276" workbookViewId="0">
      <selection activeCell="I128" sqref="I128:I28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1321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1348</v>
      </c>
      <c r="L8" s="29"/>
    </row>
    <row r="9" spans="2:46" s="1" customFormat="1" ht="16.5" customHeight="1">
      <c r="B9" s="29"/>
      <c r="E9" s="359" t="s">
        <v>563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1229</v>
      </c>
      <c r="F11" s="24" t="s">
        <v>1214</v>
      </c>
      <c r="I11" s="26" t="s">
        <v>1230</v>
      </c>
      <c r="J11" s="24" t="s">
        <v>1214</v>
      </c>
      <c r="L11" s="29"/>
    </row>
    <row r="12" spans="2:46" s="1" customFormat="1" ht="12" customHeight="1">
      <c r="B12" s="29"/>
      <c r="D12" s="26" t="s">
        <v>1231</v>
      </c>
      <c r="F12" s="24" t="s">
        <v>1236</v>
      </c>
      <c r="I12" s="26" t="s">
        <v>1233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1234</v>
      </c>
      <c r="I14" s="26" t="s">
        <v>1235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1237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1238</v>
      </c>
      <c r="I17" s="26" t="s">
        <v>1235</v>
      </c>
      <c r="J17" s="24" t="str">
        <f>'Rekapitulace stavby'!AN13</f>
        <v/>
      </c>
      <c r="L17" s="29"/>
    </row>
    <row r="18" spans="2:12" s="1" customFormat="1" ht="18" customHeight="1">
      <c r="B18" s="29"/>
      <c r="E18" s="368" t="str">
        <f>'Rekapitulace stavby'!E14</f>
        <v xml:space="preserve"> </v>
      </c>
      <c r="F18" s="368"/>
      <c r="G18" s="368"/>
      <c r="H18" s="368"/>
      <c r="I18" s="26" t="s">
        <v>1237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1239</v>
      </c>
      <c r="I20" s="26" t="s">
        <v>1235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1237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1242</v>
      </c>
      <c r="I23" s="26" t="s">
        <v>1235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1237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1244</v>
      </c>
      <c r="L26" s="29"/>
    </row>
    <row r="27" spans="2:12" s="7" customFormat="1" ht="16.5" customHeight="1">
      <c r="B27" s="89"/>
      <c r="E27" s="371" t="s">
        <v>1214</v>
      </c>
      <c r="F27" s="371"/>
      <c r="G27" s="371"/>
      <c r="H27" s="371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1245</v>
      </c>
      <c r="J30" s="61">
        <f>ROUND(J125,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1247</v>
      </c>
      <c r="I32" s="32" t="s">
        <v>1246</v>
      </c>
      <c r="J32" s="32" t="s">
        <v>1248</v>
      </c>
      <c r="L32" s="29"/>
    </row>
    <row r="33" spans="2:12" s="1" customFormat="1" ht="14.45" customHeight="1">
      <c r="B33" s="29"/>
      <c r="D33" s="91" t="s">
        <v>1249</v>
      </c>
      <c r="E33" s="26" t="s">
        <v>1250</v>
      </c>
      <c r="F33" s="81">
        <f>ROUND((SUM(BE125:BE286)),  2)</f>
        <v>0</v>
      </c>
      <c r="I33" s="92">
        <v>0.21</v>
      </c>
      <c r="J33" s="81">
        <f>ROUND(((SUM(BE125:BE286))*I33),  2)</f>
        <v>0</v>
      </c>
      <c r="L33" s="29"/>
    </row>
    <row r="34" spans="2:12" s="1" customFormat="1" ht="14.45" customHeight="1">
      <c r="B34" s="29"/>
      <c r="E34" s="26" t="s">
        <v>1251</v>
      </c>
      <c r="F34" s="81">
        <f>ROUND((SUM(BF125:BF286)),  2)</f>
        <v>0</v>
      </c>
      <c r="I34" s="92">
        <v>0.12</v>
      </c>
      <c r="J34" s="81">
        <f>ROUND(((SUM(BF125:BF286))*I34),  2)</f>
        <v>0</v>
      </c>
      <c r="L34" s="29"/>
    </row>
    <row r="35" spans="2:12" s="1" customFormat="1" ht="14.45" hidden="1" customHeight="1">
      <c r="B35" s="29"/>
      <c r="E35" s="26" t="s">
        <v>1252</v>
      </c>
      <c r="F35" s="81">
        <f>ROUND((SUM(BG125:BG286)),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1253</v>
      </c>
      <c r="F36" s="81">
        <f>ROUND((SUM(BH125:BH286)),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1254</v>
      </c>
      <c r="F37" s="81">
        <f>ROUND((SUM(BI125:BI286)),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1255</v>
      </c>
      <c r="E39" s="36"/>
      <c r="F39" s="36"/>
      <c r="G39" s="93" t="s">
        <v>1256</v>
      </c>
      <c r="H39" s="37" t="s">
        <v>1257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1350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1227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1348</v>
      </c>
      <c r="L86" s="29"/>
    </row>
    <row r="87" spans="2:47" s="1" customFormat="1" ht="16.5" customHeight="1">
      <c r="B87" s="29"/>
      <c r="E87" s="359" t="str">
        <f>E9</f>
        <v>SO_06 - Napojovací body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1231</v>
      </c>
      <c r="F89" s="24" t="str">
        <f>F12</f>
        <v xml:space="preserve"> </v>
      </c>
      <c r="I89" s="26" t="s">
        <v>1233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1234</v>
      </c>
      <c r="F91" s="24" t="str">
        <f>E15</f>
        <v xml:space="preserve"> </v>
      </c>
      <c r="I91" s="26" t="s">
        <v>1239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1238</v>
      </c>
      <c r="F92" s="24" t="str">
        <f>IF(E18="","",E18)</f>
        <v xml:space="preserve"> </v>
      </c>
      <c r="I92" s="26" t="s">
        <v>1242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1351</v>
      </c>
      <c r="D94" s="34"/>
      <c r="E94" s="34"/>
      <c r="F94" s="34"/>
      <c r="G94" s="34"/>
      <c r="H94" s="34"/>
      <c r="I94" s="34"/>
      <c r="J94" s="99" t="s">
        <v>1352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1353</v>
      </c>
      <c r="J96" s="61">
        <f>J125</f>
        <v>0</v>
      </c>
      <c r="L96" s="29"/>
      <c r="AU96" s="17" t="s">
        <v>1354</v>
      </c>
    </row>
    <row r="97" spans="2:12" s="8" customFormat="1" ht="24.95" customHeight="1">
      <c r="B97" s="101"/>
      <c r="D97" s="102" t="s">
        <v>1355</v>
      </c>
      <c r="E97" s="103"/>
      <c r="F97" s="103"/>
      <c r="G97" s="103"/>
      <c r="H97" s="103"/>
      <c r="I97" s="103"/>
      <c r="J97" s="104">
        <f>J126</f>
        <v>0</v>
      </c>
      <c r="L97" s="101"/>
    </row>
    <row r="98" spans="2:12" s="9" customFormat="1" ht="19.899999999999999" customHeight="1">
      <c r="B98" s="105"/>
      <c r="D98" s="106" t="s">
        <v>1356</v>
      </c>
      <c r="E98" s="107"/>
      <c r="F98" s="107"/>
      <c r="G98" s="107"/>
      <c r="H98" s="107"/>
      <c r="I98" s="107"/>
      <c r="J98" s="108">
        <f>J127</f>
        <v>0</v>
      </c>
      <c r="L98" s="105"/>
    </row>
    <row r="99" spans="2:12" s="9" customFormat="1" ht="19.899999999999999" customHeight="1">
      <c r="B99" s="105"/>
      <c r="D99" s="106" t="s">
        <v>1358</v>
      </c>
      <c r="E99" s="107"/>
      <c r="F99" s="107"/>
      <c r="G99" s="107"/>
      <c r="H99" s="107"/>
      <c r="I99" s="107"/>
      <c r="J99" s="108">
        <f>J227</f>
        <v>0</v>
      </c>
      <c r="L99" s="105"/>
    </row>
    <row r="100" spans="2:12" s="9" customFormat="1" ht="19.899999999999999" customHeight="1">
      <c r="B100" s="105"/>
      <c r="D100" s="106" t="s">
        <v>1359</v>
      </c>
      <c r="E100" s="107"/>
      <c r="F100" s="107"/>
      <c r="G100" s="107"/>
      <c r="H100" s="107"/>
      <c r="I100" s="107"/>
      <c r="J100" s="108">
        <f>J230</f>
        <v>0</v>
      </c>
      <c r="L100" s="105"/>
    </row>
    <row r="101" spans="2:12" s="9" customFormat="1" ht="19.899999999999999" customHeight="1">
      <c r="B101" s="105"/>
      <c r="D101" s="106" t="s">
        <v>1360</v>
      </c>
      <c r="E101" s="107"/>
      <c r="F101" s="107"/>
      <c r="G101" s="107"/>
      <c r="H101" s="107"/>
      <c r="I101" s="107"/>
      <c r="J101" s="108">
        <f>J239</f>
        <v>0</v>
      </c>
      <c r="L101" s="105"/>
    </row>
    <row r="102" spans="2:12" s="9" customFormat="1" ht="19.899999999999999" customHeight="1">
      <c r="B102" s="105"/>
      <c r="D102" s="106" t="s">
        <v>1361</v>
      </c>
      <c r="E102" s="107"/>
      <c r="F102" s="107"/>
      <c r="G102" s="107"/>
      <c r="H102" s="107"/>
      <c r="I102" s="107"/>
      <c r="J102" s="108">
        <f>J260</f>
        <v>0</v>
      </c>
      <c r="L102" s="105"/>
    </row>
    <row r="103" spans="2:12" s="9" customFormat="1" ht="19.899999999999999" customHeight="1">
      <c r="B103" s="105"/>
      <c r="D103" s="106" t="s">
        <v>1362</v>
      </c>
      <c r="E103" s="107"/>
      <c r="F103" s="107"/>
      <c r="G103" s="107"/>
      <c r="H103" s="107"/>
      <c r="I103" s="107"/>
      <c r="J103" s="108">
        <f>J271</f>
        <v>0</v>
      </c>
      <c r="L103" s="105"/>
    </row>
    <row r="104" spans="2:12" s="9" customFormat="1" ht="19.899999999999999" customHeight="1">
      <c r="B104" s="105"/>
      <c r="D104" s="106" t="s">
        <v>1363</v>
      </c>
      <c r="E104" s="107"/>
      <c r="F104" s="107"/>
      <c r="G104" s="107"/>
      <c r="H104" s="107"/>
      <c r="I104" s="107"/>
      <c r="J104" s="108">
        <f>J277</f>
        <v>0</v>
      </c>
      <c r="L104" s="105"/>
    </row>
    <row r="105" spans="2:12" s="9" customFormat="1" ht="19.899999999999999" customHeight="1">
      <c r="B105" s="105"/>
      <c r="D105" s="106" t="s">
        <v>1364</v>
      </c>
      <c r="E105" s="107"/>
      <c r="F105" s="107"/>
      <c r="G105" s="107"/>
      <c r="H105" s="107"/>
      <c r="I105" s="107"/>
      <c r="J105" s="108">
        <f>J285</f>
        <v>0</v>
      </c>
      <c r="L105" s="105"/>
    </row>
    <row r="106" spans="2:12" s="1" customFormat="1" ht="21.75" customHeight="1">
      <c r="B106" s="29"/>
      <c r="L106" s="29"/>
    </row>
    <row r="107" spans="2:12" s="1" customFormat="1" ht="6.95" customHeight="1">
      <c r="B107" s="41"/>
      <c r="C107" s="42"/>
      <c r="D107" s="42"/>
      <c r="E107" s="42"/>
      <c r="F107" s="42"/>
      <c r="G107" s="42"/>
      <c r="H107" s="42"/>
      <c r="I107" s="42"/>
      <c r="J107" s="42"/>
      <c r="K107" s="42"/>
      <c r="L107" s="29"/>
    </row>
    <row r="111" spans="2:12" s="1" customFormat="1" ht="6.95" customHeight="1"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29"/>
    </row>
    <row r="112" spans="2:12" s="1" customFormat="1" ht="24.95" customHeight="1">
      <c r="B112" s="29"/>
      <c r="C112" s="21" t="s">
        <v>1367</v>
      </c>
      <c r="L112" s="29"/>
    </row>
    <row r="113" spans="2:65" s="1" customFormat="1" ht="6.95" customHeight="1">
      <c r="B113" s="29"/>
      <c r="L113" s="29"/>
    </row>
    <row r="114" spans="2:65" s="1" customFormat="1" ht="12" customHeight="1">
      <c r="B114" s="29"/>
      <c r="C114" s="26" t="s">
        <v>1227</v>
      </c>
      <c r="L114" s="29"/>
    </row>
    <row r="115" spans="2:65" s="1" customFormat="1" ht="16.5" customHeight="1">
      <c r="B115" s="29"/>
      <c r="E115" s="393" t="str">
        <f>E7</f>
        <v>Splašková kanalizace Dobrá Voda</v>
      </c>
      <c r="F115" s="394"/>
      <c r="G115" s="394"/>
      <c r="H115" s="394"/>
      <c r="L115" s="29"/>
    </row>
    <row r="116" spans="2:65" s="1" customFormat="1" ht="12" customHeight="1">
      <c r="B116" s="29"/>
      <c r="C116" s="26" t="s">
        <v>1348</v>
      </c>
      <c r="L116" s="29"/>
    </row>
    <row r="117" spans="2:65" s="1" customFormat="1" ht="16.5" customHeight="1">
      <c r="B117" s="29"/>
      <c r="E117" s="359" t="str">
        <f>E9</f>
        <v>SO_06 - Napojovací body</v>
      </c>
      <c r="F117" s="392"/>
      <c r="G117" s="392"/>
      <c r="H117" s="392"/>
      <c r="L117" s="29"/>
    </row>
    <row r="118" spans="2:65" s="1" customFormat="1" ht="6.95" customHeight="1">
      <c r="B118" s="29"/>
      <c r="L118" s="29"/>
    </row>
    <row r="119" spans="2:65" s="1" customFormat="1" ht="12" customHeight="1">
      <c r="B119" s="29"/>
      <c r="C119" s="26" t="s">
        <v>1231</v>
      </c>
      <c r="F119" s="24" t="str">
        <f>F12</f>
        <v xml:space="preserve"> </v>
      </c>
      <c r="I119" s="26" t="s">
        <v>1233</v>
      </c>
      <c r="J119" s="49">
        <f>IF(J12="","",J12)</f>
        <v>45740</v>
      </c>
      <c r="L119" s="29"/>
    </row>
    <row r="120" spans="2:65" s="1" customFormat="1" ht="6.95" customHeight="1">
      <c r="B120" s="29"/>
      <c r="L120" s="29"/>
    </row>
    <row r="121" spans="2:65" s="1" customFormat="1" ht="15.2" customHeight="1">
      <c r="B121" s="29"/>
      <c r="C121" s="26" t="s">
        <v>1234</v>
      </c>
      <c r="F121" s="24" t="str">
        <f>E15</f>
        <v xml:space="preserve"> </v>
      </c>
      <c r="I121" s="26" t="s">
        <v>1239</v>
      </c>
      <c r="J121" s="27" t="str">
        <f>E21</f>
        <v>Ing. Martin Herman</v>
      </c>
      <c r="L121" s="29"/>
    </row>
    <row r="122" spans="2:65" s="1" customFormat="1" ht="25.7" customHeight="1">
      <c r="B122" s="29"/>
      <c r="C122" s="26" t="s">
        <v>1238</v>
      </c>
      <c r="F122" s="24" t="str">
        <f>IF(E18="","",E18)</f>
        <v xml:space="preserve"> </v>
      </c>
      <c r="I122" s="26" t="s">
        <v>1242</v>
      </c>
      <c r="J122" s="27" t="str">
        <f>E24</f>
        <v>VIS s.r.o. Hradec Králové, Dita Paštová</v>
      </c>
      <c r="L122" s="29"/>
    </row>
    <row r="123" spans="2:65" s="1" customFormat="1" ht="10.35" customHeight="1">
      <c r="B123" s="29"/>
      <c r="L123" s="29"/>
    </row>
    <row r="124" spans="2:65" s="10" customFormat="1" ht="29.25" customHeight="1">
      <c r="B124" s="109"/>
      <c r="C124" s="110" t="s">
        <v>1368</v>
      </c>
      <c r="D124" s="111" t="s">
        <v>1270</v>
      </c>
      <c r="E124" s="111" t="s">
        <v>1266</v>
      </c>
      <c r="F124" s="111" t="s">
        <v>1267</v>
      </c>
      <c r="G124" s="111" t="s">
        <v>1369</v>
      </c>
      <c r="H124" s="111" t="s">
        <v>1370</v>
      </c>
      <c r="I124" s="111" t="s">
        <v>1371</v>
      </c>
      <c r="J124" s="112" t="s">
        <v>1352</v>
      </c>
      <c r="K124" s="113" t="s">
        <v>1372</v>
      </c>
      <c r="L124" s="109"/>
      <c r="M124" s="54" t="s">
        <v>1214</v>
      </c>
      <c r="N124" s="55" t="s">
        <v>1249</v>
      </c>
      <c r="O124" s="55" t="s">
        <v>1373</v>
      </c>
      <c r="P124" s="55" t="s">
        <v>1374</v>
      </c>
      <c r="Q124" s="55" t="s">
        <v>1375</v>
      </c>
      <c r="R124" s="55" t="s">
        <v>1376</v>
      </c>
      <c r="S124" s="55" t="s">
        <v>1377</v>
      </c>
      <c r="T124" s="56" t="s">
        <v>1378</v>
      </c>
    </row>
    <row r="125" spans="2:65" s="1" customFormat="1" ht="22.9" customHeight="1">
      <c r="B125" s="29"/>
      <c r="C125" s="59" t="s">
        <v>1379</v>
      </c>
      <c r="J125" s="114">
        <f>BK125</f>
        <v>0</v>
      </c>
      <c r="L125" s="29"/>
      <c r="M125" s="57"/>
      <c r="N125" s="50"/>
      <c r="O125" s="50"/>
      <c r="P125" s="115">
        <f>P126</f>
        <v>1590.7654519999999</v>
      </c>
      <c r="Q125" s="50"/>
      <c r="R125" s="115">
        <f>R126</f>
        <v>5.1528325600000002</v>
      </c>
      <c r="S125" s="50"/>
      <c r="T125" s="116">
        <f>T126</f>
        <v>88.146799999999999</v>
      </c>
      <c r="AT125" s="17" t="s">
        <v>1284</v>
      </c>
      <c r="AU125" s="17" t="s">
        <v>1354</v>
      </c>
      <c r="BK125" s="117">
        <f>BK126</f>
        <v>0</v>
      </c>
    </row>
    <row r="126" spans="2:65" s="11" customFormat="1" ht="25.9" customHeight="1">
      <c r="B126" s="118"/>
      <c r="D126" s="119" t="s">
        <v>1284</v>
      </c>
      <c r="E126" s="120" t="s">
        <v>1380</v>
      </c>
      <c r="F126" s="120" t="s">
        <v>1381</v>
      </c>
      <c r="J126" s="121">
        <f>BK126</f>
        <v>0</v>
      </c>
      <c r="L126" s="118"/>
      <c r="M126" s="122"/>
      <c r="P126" s="123">
        <f>P127+P227+P230+P239+P260+P271+P277+P285</f>
        <v>1590.7654519999999</v>
      </c>
      <c r="R126" s="123">
        <f>R127+R227+R230+R239+R260+R271+R277+R285</f>
        <v>5.1528325600000002</v>
      </c>
      <c r="T126" s="124">
        <f>T127+T227+T230+T239+T260+T271+T277+T285</f>
        <v>88.146799999999999</v>
      </c>
      <c r="AR126" s="119" t="s">
        <v>1293</v>
      </c>
      <c r="AT126" s="125" t="s">
        <v>1284</v>
      </c>
      <c r="AU126" s="125" t="s">
        <v>1285</v>
      </c>
      <c r="AY126" s="119" t="s">
        <v>1382</v>
      </c>
      <c r="BK126" s="126">
        <f>BK127+BK227+BK230+BK239+BK260+BK271+BK277+BK285</f>
        <v>0</v>
      </c>
    </row>
    <row r="127" spans="2:65" s="11" customFormat="1" ht="22.9" customHeight="1">
      <c r="B127" s="118"/>
      <c r="D127" s="119" t="s">
        <v>1284</v>
      </c>
      <c r="E127" s="127" t="s">
        <v>1293</v>
      </c>
      <c r="F127" s="127" t="s">
        <v>1383</v>
      </c>
      <c r="J127" s="128">
        <f>BK127</f>
        <v>0</v>
      </c>
      <c r="L127" s="118"/>
      <c r="M127" s="122"/>
      <c r="P127" s="123">
        <f>SUM(P128:P226)</f>
        <v>1241.6973459999999</v>
      </c>
      <c r="R127" s="123">
        <f>SUM(R128:R226)</f>
        <v>2.0533610000000002</v>
      </c>
      <c r="T127" s="124">
        <f>SUM(T128:T226)</f>
        <v>88.146799999999999</v>
      </c>
      <c r="AR127" s="119" t="s">
        <v>1293</v>
      </c>
      <c r="AT127" s="125" t="s">
        <v>1284</v>
      </c>
      <c r="AU127" s="125" t="s">
        <v>1293</v>
      </c>
      <c r="AY127" s="119" t="s">
        <v>1382</v>
      </c>
      <c r="BK127" s="126">
        <f>SUM(BK128:BK226)</f>
        <v>0</v>
      </c>
    </row>
    <row r="128" spans="2:65" s="1" customFormat="1" ht="66.75" customHeight="1">
      <c r="B128" s="129"/>
      <c r="C128" s="130" t="s">
        <v>1293</v>
      </c>
      <c r="D128" s="130" t="s">
        <v>1384</v>
      </c>
      <c r="E128" s="131" t="s">
        <v>1406</v>
      </c>
      <c r="F128" s="132" t="s">
        <v>1407</v>
      </c>
      <c r="G128" s="133" t="s">
        <v>1396</v>
      </c>
      <c r="H128" s="134">
        <v>24.72</v>
      </c>
      <c r="I128" s="135"/>
      <c r="J128" s="135">
        <f>ROUND(I128*H128,2)</f>
        <v>0</v>
      </c>
      <c r="K128" s="136"/>
      <c r="L128" s="29"/>
      <c r="M128" s="137" t="s">
        <v>1214</v>
      </c>
      <c r="N128" s="138" t="s">
        <v>1250</v>
      </c>
      <c r="O128" s="139">
        <v>7.2999999999999995E-2</v>
      </c>
      <c r="P128" s="139">
        <f>O128*H128</f>
        <v>1.8045599999999997</v>
      </c>
      <c r="Q128" s="139">
        <v>0</v>
      </c>
      <c r="R128" s="139">
        <f>Q128*H128</f>
        <v>0</v>
      </c>
      <c r="S128" s="139">
        <v>0.28999999999999998</v>
      </c>
      <c r="T128" s="140">
        <f>S128*H128</f>
        <v>7.1687999999999992</v>
      </c>
      <c r="AR128" s="141" t="s">
        <v>1388</v>
      </c>
      <c r="AT128" s="141" t="s">
        <v>1384</v>
      </c>
      <c r="AU128" s="141" t="s">
        <v>1295</v>
      </c>
      <c r="AY128" s="17" t="s">
        <v>1382</v>
      </c>
      <c r="BE128" s="142">
        <f>IF(N128="základní",J128,0)</f>
        <v>0</v>
      </c>
      <c r="BF128" s="142">
        <f>IF(N128="snížená",J128,0)</f>
        <v>0</v>
      </c>
      <c r="BG128" s="142">
        <f>IF(N128="zákl. přenesená",J128,0)</f>
        <v>0</v>
      </c>
      <c r="BH128" s="142">
        <f>IF(N128="sníž. přenesená",J128,0)</f>
        <v>0</v>
      </c>
      <c r="BI128" s="142">
        <f>IF(N128="nulová",J128,0)</f>
        <v>0</v>
      </c>
      <c r="BJ128" s="17" t="s">
        <v>1293</v>
      </c>
      <c r="BK128" s="142">
        <f>ROUND(I128*H128,2)</f>
        <v>0</v>
      </c>
      <c r="BL128" s="17" t="s">
        <v>1388</v>
      </c>
      <c r="BM128" s="141" t="s">
        <v>1402</v>
      </c>
    </row>
    <row r="129" spans="2:65" s="12" customFormat="1">
      <c r="B129" s="143"/>
      <c r="D129" s="144" t="s">
        <v>1398</v>
      </c>
      <c r="E129" s="145" t="s">
        <v>1214</v>
      </c>
      <c r="F129" s="146" t="s">
        <v>564</v>
      </c>
      <c r="H129" s="147">
        <v>24.72</v>
      </c>
      <c r="L129" s="143"/>
      <c r="M129" s="148"/>
      <c r="T129" s="149"/>
      <c r="AT129" s="145" t="s">
        <v>1398</v>
      </c>
      <c r="AU129" s="145" t="s">
        <v>1295</v>
      </c>
      <c r="AV129" s="12" t="s">
        <v>1295</v>
      </c>
      <c r="AW129" s="12" t="s">
        <v>1241</v>
      </c>
      <c r="AX129" s="12" t="s">
        <v>1293</v>
      </c>
      <c r="AY129" s="145" t="s">
        <v>1382</v>
      </c>
    </row>
    <row r="130" spans="2:65" s="1" customFormat="1" ht="66.75" customHeight="1">
      <c r="B130" s="129"/>
      <c r="C130" s="130" t="s">
        <v>1295</v>
      </c>
      <c r="D130" s="130" t="s">
        <v>1384</v>
      </c>
      <c r="E130" s="131" t="s">
        <v>1412</v>
      </c>
      <c r="F130" s="132" t="s">
        <v>1413</v>
      </c>
      <c r="G130" s="133" t="s">
        <v>1396</v>
      </c>
      <c r="H130" s="134">
        <v>57</v>
      </c>
      <c r="I130" s="135"/>
      <c r="J130" s="135">
        <f>ROUND(I130*H130,2)</f>
        <v>0</v>
      </c>
      <c r="K130" s="136"/>
      <c r="L130" s="29"/>
      <c r="M130" s="137" t="s">
        <v>1214</v>
      </c>
      <c r="N130" s="138" t="s">
        <v>1250</v>
      </c>
      <c r="O130" s="139">
        <v>0.11899999999999999</v>
      </c>
      <c r="P130" s="139">
        <f>O130*H130</f>
        <v>6.7829999999999995</v>
      </c>
      <c r="Q130" s="139">
        <v>0</v>
      </c>
      <c r="R130" s="139">
        <f>Q130*H130</f>
        <v>0</v>
      </c>
      <c r="S130" s="139">
        <v>0.44</v>
      </c>
      <c r="T130" s="140">
        <f>S130*H130</f>
        <v>25.080000000000002</v>
      </c>
      <c r="AR130" s="141" t="s">
        <v>1388</v>
      </c>
      <c r="AT130" s="141" t="s">
        <v>1384</v>
      </c>
      <c r="AU130" s="141" t="s">
        <v>1295</v>
      </c>
      <c r="AY130" s="17" t="s">
        <v>1382</v>
      </c>
      <c r="BE130" s="142">
        <f>IF(N130="základní",J130,0)</f>
        <v>0</v>
      </c>
      <c r="BF130" s="142">
        <f>IF(N130="snížená",J130,0)</f>
        <v>0</v>
      </c>
      <c r="BG130" s="142">
        <f>IF(N130="zákl. přenesená",J130,0)</f>
        <v>0</v>
      </c>
      <c r="BH130" s="142">
        <f>IF(N130="sníž. přenesená",J130,0)</f>
        <v>0</v>
      </c>
      <c r="BI130" s="142">
        <f>IF(N130="nulová",J130,0)</f>
        <v>0</v>
      </c>
      <c r="BJ130" s="17" t="s">
        <v>1293</v>
      </c>
      <c r="BK130" s="142">
        <f>ROUND(I130*H130,2)</f>
        <v>0</v>
      </c>
      <c r="BL130" s="17" t="s">
        <v>1388</v>
      </c>
      <c r="BM130" s="141" t="s">
        <v>1414</v>
      </c>
    </row>
    <row r="131" spans="2:65" s="13" customFormat="1">
      <c r="B131" s="150"/>
      <c r="D131" s="144" t="s">
        <v>1398</v>
      </c>
      <c r="E131" s="151" t="s">
        <v>1214</v>
      </c>
      <c r="F131" s="152" t="s">
        <v>565</v>
      </c>
      <c r="H131" s="151" t="s">
        <v>1214</v>
      </c>
      <c r="L131" s="150"/>
      <c r="M131" s="153"/>
      <c r="T131" s="154"/>
      <c r="AT131" s="151" t="s">
        <v>1398</v>
      </c>
      <c r="AU131" s="151" t="s">
        <v>1295</v>
      </c>
      <c r="AV131" s="13" t="s">
        <v>1293</v>
      </c>
      <c r="AW131" s="13" t="s">
        <v>1241</v>
      </c>
      <c r="AX131" s="13" t="s">
        <v>1285</v>
      </c>
      <c r="AY131" s="151" t="s">
        <v>1382</v>
      </c>
    </row>
    <row r="132" spans="2:65" s="12" customFormat="1">
      <c r="B132" s="143"/>
      <c r="D132" s="144" t="s">
        <v>1398</v>
      </c>
      <c r="E132" s="145" t="s">
        <v>1214</v>
      </c>
      <c r="F132" s="146" t="s">
        <v>566</v>
      </c>
      <c r="H132" s="147">
        <v>57</v>
      </c>
      <c r="L132" s="143"/>
      <c r="M132" s="148"/>
      <c r="T132" s="149"/>
      <c r="AT132" s="145" t="s">
        <v>1398</v>
      </c>
      <c r="AU132" s="145" t="s">
        <v>1295</v>
      </c>
      <c r="AV132" s="12" t="s">
        <v>1295</v>
      </c>
      <c r="AW132" s="12" t="s">
        <v>1241</v>
      </c>
      <c r="AX132" s="12" t="s">
        <v>1293</v>
      </c>
      <c r="AY132" s="145" t="s">
        <v>1382</v>
      </c>
    </row>
    <row r="133" spans="2:65" s="1" customFormat="1" ht="55.5" customHeight="1">
      <c r="B133" s="129"/>
      <c r="C133" s="130" t="s">
        <v>1393</v>
      </c>
      <c r="D133" s="130" t="s">
        <v>1384</v>
      </c>
      <c r="E133" s="131" t="s">
        <v>567</v>
      </c>
      <c r="F133" s="132" t="s">
        <v>568</v>
      </c>
      <c r="G133" s="133" t="s">
        <v>1396</v>
      </c>
      <c r="H133" s="134">
        <v>152</v>
      </c>
      <c r="I133" s="135"/>
      <c r="J133" s="135">
        <f>ROUND(I133*H133,2)</f>
        <v>0</v>
      </c>
      <c r="K133" s="136"/>
      <c r="L133" s="29"/>
      <c r="M133" s="137" t="s">
        <v>1214</v>
      </c>
      <c r="N133" s="138" t="s">
        <v>1250</v>
      </c>
      <c r="O133" s="139">
        <v>5.7000000000000002E-2</v>
      </c>
      <c r="P133" s="139">
        <f>O133*H133</f>
        <v>8.6639999999999997</v>
      </c>
      <c r="Q133" s="139">
        <v>0</v>
      </c>
      <c r="R133" s="139">
        <f>Q133*H133</f>
        <v>0</v>
      </c>
      <c r="S133" s="139">
        <v>9.8000000000000004E-2</v>
      </c>
      <c r="T133" s="140">
        <f>S133*H133</f>
        <v>14.896000000000001</v>
      </c>
      <c r="AR133" s="141" t="s">
        <v>1388</v>
      </c>
      <c r="AT133" s="141" t="s">
        <v>1384</v>
      </c>
      <c r="AU133" s="141" t="s">
        <v>1295</v>
      </c>
      <c r="AY133" s="17" t="s">
        <v>1382</v>
      </c>
      <c r="BE133" s="142">
        <f>IF(N133="základní",J133,0)</f>
        <v>0</v>
      </c>
      <c r="BF133" s="142">
        <f>IF(N133="snížená",J133,0)</f>
        <v>0</v>
      </c>
      <c r="BG133" s="142">
        <f>IF(N133="zákl. přenesená",J133,0)</f>
        <v>0</v>
      </c>
      <c r="BH133" s="142">
        <f>IF(N133="sníž. přenesená",J133,0)</f>
        <v>0</v>
      </c>
      <c r="BI133" s="142">
        <f>IF(N133="nulová",J133,0)</f>
        <v>0</v>
      </c>
      <c r="BJ133" s="17" t="s">
        <v>1293</v>
      </c>
      <c r="BK133" s="142">
        <f>ROUND(I133*H133,2)</f>
        <v>0</v>
      </c>
      <c r="BL133" s="17" t="s">
        <v>1388</v>
      </c>
      <c r="BM133" s="141" t="s">
        <v>569</v>
      </c>
    </row>
    <row r="134" spans="2:65" s="13" customFormat="1">
      <c r="B134" s="150"/>
      <c r="D134" s="144" t="s">
        <v>1398</v>
      </c>
      <c r="E134" s="151" t="s">
        <v>1214</v>
      </c>
      <c r="F134" s="152" t="s">
        <v>570</v>
      </c>
      <c r="H134" s="151" t="s">
        <v>1214</v>
      </c>
      <c r="L134" s="150"/>
      <c r="M134" s="153"/>
      <c r="T134" s="154"/>
      <c r="AT134" s="151" t="s">
        <v>1398</v>
      </c>
      <c r="AU134" s="151" t="s">
        <v>1295</v>
      </c>
      <c r="AV134" s="13" t="s">
        <v>1293</v>
      </c>
      <c r="AW134" s="13" t="s">
        <v>1241</v>
      </c>
      <c r="AX134" s="13" t="s">
        <v>1285</v>
      </c>
      <c r="AY134" s="151" t="s">
        <v>1382</v>
      </c>
    </row>
    <row r="135" spans="2:65" s="12" customFormat="1">
      <c r="B135" s="143"/>
      <c r="D135" s="144" t="s">
        <v>1398</v>
      </c>
      <c r="E135" s="145" t="s">
        <v>1214</v>
      </c>
      <c r="F135" s="146" t="s">
        <v>571</v>
      </c>
      <c r="H135" s="147">
        <v>152</v>
      </c>
      <c r="L135" s="143"/>
      <c r="M135" s="148"/>
      <c r="T135" s="149"/>
      <c r="AT135" s="145" t="s">
        <v>1398</v>
      </c>
      <c r="AU135" s="145" t="s">
        <v>1295</v>
      </c>
      <c r="AV135" s="12" t="s">
        <v>1295</v>
      </c>
      <c r="AW135" s="12" t="s">
        <v>1241</v>
      </c>
      <c r="AX135" s="12" t="s">
        <v>1293</v>
      </c>
      <c r="AY135" s="145" t="s">
        <v>1382</v>
      </c>
    </row>
    <row r="136" spans="2:65" s="1" customFormat="1" ht="55.5" customHeight="1">
      <c r="B136" s="129"/>
      <c r="C136" s="130" t="s">
        <v>1388</v>
      </c>
      <c r="D136" s="130" t="s">
        <v>1384</v>
      </c>
      <c r="E136" s="131" t="s">
        <v>1429</v>
      </c>
      <c r="F136" s="132" t="s">
        <v>1430</v>
      </c>
      <c r="G136" s="133" t="s">
        <v>1396</v>
      </c>
      <c r="H136" s="134">
        <v>104.5</v>
      </c>
      <c r="I136" s="135"/>
      <c r="J136" s="135">
        <f>ROUND(I136*H136,2)</f>
        <v>0</v>
      </c>
      <c r="K136" s="136"/>
      <c r="L136" s="29"/>
      <c r="M136" s="137" t="s">
        <v>1214</v>
      </c>
      <c r="N136" s="138" t="s">
        <v>1250</v>
      </c>
      <c r="O136" s="139">
        <v>7.8E-2</v>
      </c>
      <c r="P136" s="139">
        <f>O136*H136</f>
        <v>8.1509999999999998</v>
      </c>
      <c r="Q136" s="139">
        <v>0</v>
      </c>
      <c r="R136" s="139">
        <f>Q136*H136</f>
        <v>0</v>
      </c>
      <c r="S136" s="139">
        <v>0.22</v>
      </c>
      <c r="T136" s="140">
        <f>S136*H136</f>
        <v>22.99</v>
      </c>
      <c r="AR136" s="141" t="s">
        <v>1388</v>
      </c>
      <c r="AT136" s="141" t="s">
        <v>1384</v>
      </c>
      <c r="AU136" s="141" t="s">
        <v>1295</v>
      </c>
      <c r="AY136" s="17" t="s">
        <v>1382</v>
      </c>
      <c r="BE136" s="142">
        <f>IF(N136="základní",J136,0)</f>
        <v>0</v>
      </c>
      <c r="BF136" s="142">
        <f>IF(N136="snížená",J136,0)</f>
        <v>0</v>
      </c>
      <c r="BG136" s="142">
        <f>IF(N136="zákl. přenesená",J136,0)</f>
        <v>0</v>
      </c>
      <c r="BH136" s="142">
        <f>IF(N136="sníž. přenesená",J136,0)</f>
        <v>0</v>
      </c>
      <c r="BI136" s="142">
        <f>IF(N136="nulová",J136,0)</f>
        <v>0</v>
      </c>
      <c r="BJ136" s="17" t="s">
        <v>1293</v>
      </c>
      <c r="BK136" s="142">
        <f>ROUND(I136*H136,2)</f>
        <v>0</v>
      </c>
      <c r="BL136" s="17" t="s">
        <v>1388</v>
      </c>
      <c r="BM136" s="141" t="s">
        <v>572</v>
      </c>
    </row>
    <row r="137" spans="2:65" s="13" customFormat="1">
      <c r="B137" s="150"/>
      <c r="D137" s="144" t="s">
        <v>1398</v>
      </c>
      <c r="E137" s="151" t="s">
        <v>1214</v>
      </c>
      <c r="F137" s="152" t="s">
        <v>573</v>
      </c>
      <c r="H137" s="151" t="s">
        <v>1214</v>
      </c>
      <c r="L137" s="150"/>
      <c r="M137" s="153"/>
      <c r="T137" s="154"/>
      <c r="AT137" s="151" t="s">
        <v>1398</v>
      </c>
      <c r="AU137" s="151" t="s">
        <v>1295</v>
      </c>
      <c r="AV137" s="13" t="s">
        <v>1293</v>
      </c>
      <c r="AW137" s="13" t="s">
        <v>1241</v>
      </c>
      <c r="AX137" s="13" t="s">
        <v>1285</v>
      </c>
      <c r="AY137" s="151" t="s">
        <v>1382</v>
      </c>
    </row>
    <row r="138" spans="2:65" s="12" customFormat="1">
      <c r="B138" s="143"/>
      <c r="D138" s="144" t="s">
        <v>1398</v>
      </c>
      <c r="E138" s="145" t="s">
        <v>1214</v>
      </c>
      <c r="F138" s="146" t="s">
        <v>574</v>
      </c>
      <c r="H138" s="147">
        <v>104.5</v>
      </c>
      <c r="L138" s="143"/>
      <c r="M138" s="148"/>
      <c r="T138" s="149"/>
      <c r="AT138" s="145" t="s">
        <v>1398</v>
      </c>
      <c r="AU138" s="145" t="s">
        <v>1295</v>
      </c>
      <c r="AV138" s="12" t="s">
        <v>1295</v>
      </c>
      <c r="AW138" s="12" t="s">
        <v>1241</v>
      </c>
      <c r="AX138" s="12" t="s">
        <v>1293</v>
      </c>
      <c r="AY138" s="145" t="s">
        <v>1382</v>
      </c>
    </row>
    <row r="139" spans="2:65" s="1" customFormat="1" ht="55.5" customHeight="1">
      <c r="B139" s="129"/>
      <c r="C139" s="130" t="s">
        <v>1405</v>
      </c>
      <c r="D139" s="130" t="s">
        <v>1384</v>
      </c>
      <c r="E139" s="131" t="s">
        <v>1440</v>
      </c>
      <c r="F139" s="132" t="s">
        <v>1441</v>
      </c>
      <c r="G139" s="133" t="s">
        <v>1396</v>
      </c>
      <c r="H139" s="134">
        <v>57</v>
      </c>
      <c r="I139" s="135"/>
      <c r="J139" s="135">
        <f>ROUND(I139*H139,2)</f>
        <v>0</v>
      </c>
      <c r="K139" s="136"/>
      <c r="L139" s="29"/>
      <c r="M139" s="137" t="s">
        <v>1214</v>
      </c>
      <c r="N139" s="138" t="s">
        <v>1250</v>
      </c>
      <c r="O139" s="139">
        <v>0.13200000000000001</v>
      </c>
      <c r="P139" s="139">
        <f>O139*H139</f>
        <v>7.524</v>
      </c>
      <c r="Q139" s="139">
        <v>0</v>
      </c>
      <c r="R139" s="139">
        <f>Q139*H139</f>
        <v>0</v>
      </c>
      <c r="S139" s="139">
        <v>0.316</v>
      </c>
      <c r="T139" s="140">
        <f>S139*H139</f>
        <v>18.012</v>
      </c>
      <c r="AR139" s="141" t="s">
        <v>1388</v>
      </c>
      <c r="AT139" s="141" t="s">
        <v>1384</v>
      </c>
      <c r="AU139" s="141" t="s">
        <v>1295</v>
      </c>
      <c r="AY139" s="17" t="s">
        <v>1382</v>
      </c>
      <c r="BE139" s="142">
        <f>IF(N139="základní",J139,0)</f>
        <v>0</v>
      </c>
      <c r="BF139" s="142">
        <f>IF(N139="snížená",J139,0)</f>
        <v>0</v>
      </c>
      <c r="BG139" s="142">
        <f>IF(N139="zákl. přenesená",J139,0)</f>
        <v>0</v>
      </c>
      <c r="BH139" s="142">
        <f>IF(N139="sníž. přenesená",J139,0)</f>
        <v>0</v>
      </c>
      <c r="BI139" s="142">
        <f>IF(N139="nulová",J139,0)</f>
        <v>0</v>
      </c>
      <c r="BJ139" s="17" t="s">
        <v>1293</v>
      </c>
      <c r="BK139" s="142">
        <f>ROUND(I139*H139,2)</f>
        <v>0</v>
      </c>
      <c r="BL139" s="17" t="s">
        <v>1388</v>
      </c>
      <c r="BM139" s="141" t="s">
        <v>1442</v>
      </c>
    </row>
    <row r="140" spans="2:65" s="13" customFormat="1">
      <c r="B140" s="150"/>
      <c r="D140" s="144" t="s">
        <v>1398</v>
      </c>
      <c r="E140" s="151" t="s">
        <v>1214</v>
      </c>
      <c r="F140" s="152" t="s">
        <v>575</v>
      </c>
      <c r="H140" s="151" t="s">
        <v>1214</v>
      </c>
      <c r="L140" s="150"/>
      <c r="M140" s="153"/>
      <c r="T140" s="154"/>
      <c r="AT140" s="151" t="s">
        <v>1398</v>
      </c>
      <c r="AU140" s="151" t="s">
        <v>1295</v>
      </c>
      <c r="AV140" s="13" t="s">
        <v>1293</v>
      </c>
      <c r="AW140" s="13" t="s">
        <v>1241</v>
      </c>
      <c r="AX140" s="13" t="s">
        <v>1285</v>
      </c>
      <c r="AY140" s="151" t="s">
        <v>1382</v>
      </c>
    </row>
    <row r="141" spans="2:65" s="12" customFormat="1">
      <c r="B141" s="143"/>
      <c r="D141" s="144" t="s">
        <v>1398</v>
      </c>
      <c r="E141" s="145" t="s">
        <v>1214</v>
      </c>
      <c r="F141" s="146" t="s">
        <v>566</v>
      </c>
      <c r="H141" s="147">
        <v>57</v>
      </c>
      <c r="L141" s="143"/>
      <c r="M141" s="148"/>
      <c r="T141" s="149"/>
      <c r="AT141" s="145" t="s">
        <v>1398</v>
      </c>
      <c r="AU141" s="145" t="s">
        <v>1295</v>
      </c>
      <c r="AV141" s="12" t="s">
        <v>1295</v>
      </c>
      <c r="AW141" s="12" t="s">
        <v>1241</v>
      </c>
      <c r="AX141" s="12" t="s">
        <v>1293</v>
      </c>
      <c r="AY141" s="145" t="s">
        <v>1382</v>
      </c>
    </row>
    <row r="142" spans="2:65" s="1" customFormat="1" ht="24.2" customHeight="1">
      <c r="B142" s="129"/>
      <c r="C142" s="130" t="s">
        <v>1411</v>
      </c>
      <c r="D142" s="130" t="s">
        <v>1384</v>
      </c>
      <c r="E142" s="131" t="s">
        <v>1464</v>
      </c>
      <c r="F142" s="132" t="s">
        <v>1465</v>
      </c>
      <c r="G142" s="133" t="s">
        <v>1466</v>
      </c>
      <c r="H142" s="134">
        <v>144</v>
      </c>
      <c r="I142" s="135"/>
      <c r="J142" s="135">
        <f>ROUND(I142*H142,2)</f>
        <v>0</v>
      </c>
      <c r="K142" s="136"/>
      <c r="L142" s="29"/>
      <c r="M142" s="137" t="s">
        <v>1214</v>
      </c>
      <c r="N142" s="138" t="s">
        <v>1250</v>
      </c>
      <c r="O142" s="139">
        <v>0.184</v>
      </c>
      <c r="P142" s="139">
        <f>O142*H142</f>
        <v>26.495999999999999</v>
      </c>
      <c r="Q142" s="139">
        <v>3.0000000000000001E-5</v>
      </c>
      <c r="R142" s="139">
        <f>Q142*H142</f>
        <v>4.3200000000000001E-3</v>
      </c>
      <c r="S142" s="139">
        <v>0</v>
      </c>
      <c r="T142" s="140">
        <f>S142*H142</f>
        <v>0</v>
      </c>
      <c r="AR142" s="141" t="s">
        <v>1388</v>
      </c>
      <c r="AT142" s="141" t="s">
        <v>1384</v>
      </c>
      <c r="AU142" s="141" t="s">
        <v>1295</v>
      </c>
      <c r="AY142" s="17" t="s">
        <v>1382</v>
      </c>
      <c r="BE142" s="142">
        <f>IF(N142="základní",J142,0)</f>
        <v>0</v>
      </c>
      <c r="BF142" s="142">
        <f>IF(N142="snížená",J142,0)</f>
        <v>0</v>
      </c>
      <c r="BG142" s="142">
        <f>IF(N142="zákl. přenesená",J142,0)</f>
        <v>0</v>
      </c>
      <c r="BH142" s="142">
        <f>IF(N142="sníž. přenesená",J142,0)</f>
        <v>0</v>
      </c>
      <c r="BI142" s="142">
        <f>IF(N142="nulová",J142,0)</f>
        <v>0</v>
      </c>
      <c r="BJ142" s="17" t="s">
        <v>1293</v>
      </c>
      <c r="BK142" s="142">
        <f>ROUND(I142*H142,2)</f>
        <v>0</v>
      </c>
      <c r="BL142" s="17" t="s">
        <v>1388</v>
      </c>
      <c r="BM142" s="141" t="s">
        <v>1467</v>
      </c>
    </row>
    <row r="143" spans="2:65" s="12" customFormat="1">
      <c r="B143" s="143"/>
      <c r="D143" s="144" t="s">
        <v>1398</v>
      </c>
      <c r="E143" s="145" t="s">
        <v>1214</v>
      </c>
      <c r="F143" s="146" t="s">
        <v>576</v>
      </c>
      <c r="H143" s="147">
        <v>144</v>
      </c>
      <c r="L143" s="143"/>
      <c r="M143" s="148"/>
      <c r="T143" s="149"/>
      <c r="AT143" s="145" t="s">
        <v>1398</v>
      </c>
      <c r="AU143" s="145" t="s">
        <v>1295</v>
      </c>
      <c r="AV143" s="12" t="s">
        <v>1295</v>
      </c>
      <c r="AW143" s="12" t="s">
        <v>1241</v>
      </c>
      <c r="AX143" s="12" t="s">
        <v>1293</v>
      </c>
      <c r="AY143" s="145" t="s">
        <v>1382</v>
      </c>
    </row>
    <row r="144" spans="2:65" s="1" customFormat="1" ht="37.9" customHeight="1">
      <c r="B144" s="129"/>
      <c r="C144" s="130" t="s">
        <v>1422</v>
      </c>
      <c r="D144" s="130" t="s">
        <v>1384</v>
      </c>
      <c r="E144" s="131" t="s">
        <v>1470</v>
      </c>
      <c r="F144" s="132" t="s">
        <v>1471</v>
      </c>
      <c r="G144" s="133" t="s">
        <v>1472</v>
      </c>
      <c r="H144" s="134">
        <v>48</v>
      </c>
      <c r="I144" s="135"/>
      <c r="J144" s="135">
        <f>ROUND(I144*H144,2)</f>
        <v>0</v>
      </c>
      <c r="K144" s="136"/>
      <c r="L144" s="29"/>
      <c r="M144" s="137" t="s">
        <v>1214</v>
      </c>
      <c r="N144" s="138" t="s">
        <v>1250</v>
      </c>
      <c r="O144" s="139">
        <v>0</v>
      </c>
      <c r="P144" s="139">
        <f>O144*H144</f>
        <v>0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1388</v>
      </c>
      <c r="AT144" s="141" t="s">
        <v>1384</v>
      </c>
      <c r="AU144" s="141" t="s">
        <v>1295</v>
      </c>
      <c r="AY144" s="17" t="s">
        <v>1382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1293</v>
      </c>
      <c r="BK144" s="142">
        <f>ROUND(I144*H144,2)</f>
        <v>0</v>
      </c>
      <c r="BL144" s="17" t="s">
        <v>1388</v>
      </c>
      <c r="BM144" s="141" t="s">
        <v>1473</v>
      </c>
    </row>
    <row r="145" spans="2:65" s="12" customFormat="1">
      <c r="B145" s="143"/>
      <c r="D145" s="144" t="s">
        <v>1398</v>
      </c>
      <c r="E145" s="145" t="s">
        <v>1214</v>
      </c>
      <c r="F145" s="146" t="s">
        <v>577</v>
      </c>
      <c r="H145" s="147">
        <v>48</v>
      </c>
      <c r="L145" s="143"/>
      <c r="M145" s="148"/>
      <c r="T145" s="149"/>
      <c r="AT145" s="145" t="s">
        <v>1398</v>
      </c>
      <c r="AU145" s="145" t="s">
        <v>1295</v>
      </c>
      <c r="AV145" s="12" t="s">
        <v>1295</v>
      </c>
      <c r="AW145" s="12" t="s">
        <v>1241</v>
      </c>
      <c r="AX145" s="12" t="s">
        <v>1293</v>
      </c>
      <c r="AY145" s="145" t="s">
        <v>1382</v>
      </c>
    </row>
    <row r="146" spans="2:65" s="1" customFormat="1" ht="90" customHeight="1">
      <c r="B146" s="129"/>
      <c r="C146" s="130" t="s">
        <v>1428</v>
      </c>
      <c r="D146" s="130" t="s">
        <v>1384</v>
      </c>
      <c r="E146" s="131" t="s">
        <v>1476</v>
      </c>
      <c r="F146" s="132" t="s">
        <v>1477</v>
      </c>
      <c r="G146" s="133" t="s">
        <v>1458</v>
      </c>
      <c r="H146" s="134">
        <v>8.4</v>
      </c>
      <c r="I146" s="135"/>
      <c r="J146" s="135">
        <f>ROUND(I146*H146,2)</f>
        <v>0</v>
      </c>
      <c r="K146" s="136"/>
      <c r="L146" s="29"/>
      <c r="M146" s="137" t="s">
        <v>1214</v>
      </c>
      <c r="N146" s="138" t="s">
        <v>1250</v>
      </c>
      <c r="O146" s="139">
        <v>0.58099999999999996</v>
      </c>
      <c r="P146" s="139">
        <f>O146*H146</f>
        <v>4.8803999999999998</v>
      </c>
      <c r="Q146" s="139">
        <v>3.6900000000000002E-2</v>
      </c>
      <c r="R146" s="139">
        <f>Q146*H146</f>
        <v>0.30996000000000001</v>
      </c>
      <c r="S146" s="139">
        <v>0</v>
      </c>
      <c r="T146" s="140">
        <f>S146*H146</f>
        <v>0</v>
      </c>
      <c r="AR146" s="141" t="s">
        <v>1388</v>
      </c>
      <c r="AT146" s="141" t="s">
        <v>1384</v>
      </c>
      <c r="AU146" s="141" t="s">
        <v>1295</v>
      </c>
      <c r="AY146" s="17" t="s">
        <v>1382</v>
      </c>
      <c r="BE146" s="142">
        <f>IF(N146="základní",J146,0)</f>
        <v>0</v>
      </c>
      <c r="BF146" s="142">
        <f>IF(N146="snížená",J146,0)</f>
        <v>0</v>
      </c>
      <c r="BG146" s="142">
        <f>IF(N146="zákl. přenesená",J146,0)</f>
        <v>0</v>
      </c>
      <c r="BH146" s="142">
        <f>IF(N146="sníž. přenesená",J146,0)</f>
        <v>0</v>
      </c>
      <c r="BI146" s="142">
        <f>IF(N146="nulová",J146,0)</f>
        <v>0</v>
      </c>
      <c r="BJ146" s="17" t="s">
        <v>1293</v>
      </c>
      <c r="BK146" s="142">
        <f>ROUND(I146*H146,2)</f>
        <v>0</v>
      </c>
      <c r="BL146" s="17" t="s">
        <v>1388</v>
      </c>
      <c r="BM146" s="141" t="s">
        <v>1478</v>
      </c>
    </row>
    <row r="147" spans="2:65" s="12" customFormat="1">
      <c r="B147" s="143"/>
      <c r="D147" s="144" t="s">
        <v>1398</v>
      </c>
      <c r="E147" s="145" t="s">
        <v>1214</v>
      </c>
      <c r="F147" s="146" t="s">
        <v>578</v>
      </c>
      <c r="H147" s="147">
        <v>8.4</v>
      </c>
      <c r="L147" s="143"/>
      <c r="M147" s="148"/>
      <c r="T147" s="149"/>
      <c r="AT147" s="145" t="s">
        <v>1398</v>
      </c>
      <c r="AU147" s="145" t="s">
        <v>1295</v>
      </c>
      <c r="AV147" s="12" t="s">
        <v>1295</v>
      </c>
      <c r="AW147" s="12" t="s">
        <v>1241</v>
      </c>
      <c r="AX147" s="12" t="s">
        <v>1293</v>
      </c>
      <c r="AY147" s="145" t="s">
        <v>1382</v>
      </c>
    </row>
    <row r="148" spans="2:65" s="1" customFormat="1" ht="90" customHeight="1">
      <c r="B148" s="129"/>
      <c r="C148" s="130" t="s">
        <v>1439</v>
      </c>
      <c r="D148" s="130" t="s">
        <v>1384</v>
      </c>
      <c r="E148" s="131" t="s">
        <v>1485</v>
      </c>
      <c r="F148" s="132" t="s">
        <v>1486</v>
      </c>
      <c r="G148" s="133" t="s">
        <v>1458</v>
      </c>
      <c r="H148" s="134">
        <v>28.8</v>
      </c>
      <c r="I148" s="135"/>
      <c r="J148" s="135">
        <f>ROUND(I148*H148,2)</f>
        <v>0</v>
      </c>
      <c r="K148" s="136"/>
      <c r="L148" s="29"/>
      <c r="M148" s="137" t="s">
        <v>1214</v>
      </c>
      <c r="N148" s="138" t="s">
        <v>1250</v>
      </c>
      <c r="O148" s="139">
        <v>0.54700000000000004</v>
      </c>
      <c r="P148" s="139">
        <f>O148*H148</f>
        <v>15.753600000000002</v>
      </c>
      <c r="Q148" s="139">
        <v>3.6900000000000002E-2</v>
      </c>
      <c r="R148" s="139">
        <f>Q148*H148</f>
        <v>1.0627200000000001</v>
      </c>
      <c r="S148" s="139">
        <v>0</v>
      </c>
      <c r="T148" s="140">
        <f>S148*H148</f>
        <v>0</v>
      </c>
      <c r="AR148" s="141" t="s">
        <v>1388</v>
      </c>
      <c r="AT148" s="141" t="s">
        <v>1384</v>
      </c>
      <c r="AU148" s="141" t="s">
        <v>1295</v>
      </c>
      <c r="AY148" s="17" t="s">
        <v>1382</v>
      </c>
      <c r="BE148" s="142">
        <f>IF(N148="základní",J148,0)</f>
        <v>0</v>
      </c>
      <c r="BF148" s="142">
        <f>IF(N148="snížená",J148,0)</f>
        <v>0</v>
      </c>
      <c r="BG148" s="142">
        <f>IF(N148="zákl. přenesená",J148,0)</f>
        <v>0</v>
      </c>
      <c r="BH148" s="142">
        <f>IF(N148="sníž. přenesená",J148,0)</f>
        <v>0</v>
      </c>
      <c r="BI148" s="142">
        <f>IF(N148="nulová",J148,0)</f>
        <v>0</v>
      </c>
      <c r="BJ148" s="17" t="s">
        <v>1293</v>
      </c>
      <c r="BK148" s="142">
        <f>ROUND(I148*H148,2)</f>
        <v>0</v>
      </c>
      <c r="BL148" s="17" t="s">
        <v>1388</v>
      </c>
      <c r="BM148" s="141" t="s">
        <v>1487</v>
      </c>
    </row>
    <row r="149" spans="2:65" s="12" customFormat="1">
      <c r="B149" s="143"/>
      <c r="D149" s="144" t="s">
        <v>1398</v>
      </c>
      <c r="E149" s="145" t="s">
        <v>1214</v>
      </c>
      <c r="F149" s="146" t="s">
        <v>579</v>
      </c>
      <c r="H149" s="147">
        <v>28.8</v>
      </c>
      <c r="L149" s="143"/>
      <c r="M149" s="148"/>
      <c r="T149" s="149"/>
      <c r="AT149" s="145" t="s">
        <v>1398</v>
      </c>
      <c r="AU149" s="145" t="s">
        <v>1295</v>
      </c>
      <c r="AV149" s="12" t="s">
        <v>1295</v>
      </c>
      <c r="AW149" s="12" t="s">
        <v>1241</v>
      </c>
      <c r="AX149" s="12" t="s">
        <v>1293</v>
      </c>
      <c r="AY149" s="145" t="s">
        <v>1382</v>
      </c>
    </row>
    <row r="150" spans="2:65" s="1" customFormat="1" ht="24.2" customHeight="1">
      <c r="B150" s="129"/>
      <c r="C150" s="130" t="s">
        <v>1444</v>
      </c>
      <c r="D150" s="130" t="s">
        <v>1384</v>
      </c>
      <c r="E150" s="131" t="s">
        <v>1490</v>
      </c>
      <c r="F150" s="132" t="s">
        <v>1491</v>
      </c>
      <c r="G150" s="133" t="s">
        <v>1396</v>
      </c>
      <c r="H150" s="134">
        <v>101.4</v>
      </c>
      <c r="I150" s="135"/>
      <c r="J150" s="135">
        <f>ROUND(I150*H150,2)</f>
        <v>0</v>
      </c>
      <c r="K150" s="136"/>
      <c r="L150" s="29"/>
      <c r="M150" s="137" t="s">
        <v>1214</v>
      </c>
      <c r="N150" s="138" t="s">
        <v>1250</v>
      </c>
      <c r="O150" s="139">
        <v>1.9E-2</v>
      </c>
      <c r="P150" s="139">
        <f>O150*H150</f>
        <v>1.9266000000000001</v>
      </c>
      <c r="Q150" s="139">
        <v>0</v>
      </c>
      <c r="R150" s="139">
        <f>Q150*H150</f>
        <v>0</v>
      </c>
      <c r="S150" s="139">
        <v>0</v>
      </c>
      <c r="T150" s="140">
        <f>S150*H150</f>
        <v>0</v>
      </c>
      <c r="AR150" s="141" t="s">
        <v>1388</v>
      </c>
      <c r="AT150" s="141" t="s">
        <v>1384</v>
      </c>
      <c r="AU150" s="141" t="s">
        <v>1295</v>
      </c>
      <c r="AY150" s="17" t="s">
        <v>1382</v>
      </c>
      <c r="BE150" s="142">
        <f>IF(N150="základní",J150,0)</f>
        <v>0</v>
      </c>
      <c r="BF150" s="142">
        <f>IF(N150="snížená",J150,0)</f>
        <v>0</v>
      </c>
      <c r="BG150" s="142">
        <f>IF(N150="zákl. přenesená",J150,0)</f>
        <v>0</v>
      </c>
      <c r="BH150" s="142">
        <f>IF(N150="sníž. přenesená",J150,0)</f>
        <v>0</v>
      </c>
      <c r="BI150" s="142">
        <f>IF(N150="nulová",J150,0)</f>
        <v>0</v>
      </c>
      <c r="BJ150" s="17" t="s">
        <v>1293</v>
      </c>
      <c r="BK150" s="142">
        <f>ROUND(I150*H150,2)</f>
        <v>0</v>
      </c>
      <c r="BL150" s="17" t="s">
        <v>1388</v>
      </c>
      <c r="BM150" s="141" t="s">
        <v>1492</v>
      </c>
    </row>
    <row r="151" spans="2:65" s="13" customFormat="1">
      <c r="B151" s="150"/>
      <c r="D151" s="144" t="s">
        <v>1398</v>
      </c>
      <c r="E151" s="151" t="s">
        <v>1214</v>
      </c>
      <c r="F151" s="152" t="s">
        <v>1493</v>
      </c>
      <c r="H151" s="151" t="s">
        <v>1214</v>
      </c>
      <c r="L151" s="150"/>
      <c r="M151" s="153"/>
      <c r="T151" s="154"/>
      <c r="AT151" s="151" t="s">
        <v>1398</v>
      </c>
      <c r="AU151" s="151" t="s">
        <v>1295</v>
      </c>
      <c r="AV151" s="13" t="s">
        <v>1293</v>
      </c>
      <c r="AW151" s="13" t="s">
        <v>1241</v>
      </c>
      <c r="AX151" s="13" t="s">
        <v>1285</v>
      </c>
      <c r="AY151" s="151" t="s">
        <v>1382</v>
      </c>
    </row>
    <row r="152" spans="2:65" s="12" customFormat="1">
      <c r="B152" s="143"/>
      <c r="D152" s="144" t="s">
        <v>1398</v>
      </c>
      <c r="E152" s="145" t="s">
        <v>1214</v>
      </c>
      <c r="F152" s="146" t="s">
        <v>580</v>
      </c>
      <c r="H152" s="147">
        <v>101.4</v>
      </c>
      <c r="L152" s="143"/>
      <c r="M152" s="148"/>
      <c r="T152" s="149"/>
      <c r="AT152" s="145" t="s">
        <v>1398</v>
      </c>
      <c r="AU152" s="145" t="s">
        <v>1295</v>
      </c>
      <c r="AV152" s="12" t="s">
        <v>1295</v>
      </c>
      <c r="AW152" s="12" t="s">
        <v>1241</v>
      </c>
      <c r="AX152" s="12" t="s">
        <v>1293</v>
      </c>
      <c r="AY152" s="145" t="s">
        <v>1382</v>
      </c>
    </row>
    <row r="153" spans="2:65" s="1" customFormat="1" ht="37.9" customHeight="1">
      <c r="B153" s="129"/>
      <c r="C153" s="130" t="s">
        <v>1455</v>
      </c>
      <c r="D153" s="130" t="s">
        <v>1384</v>
      </c>
      <c r="E153" s="131" t="s">
        <v>1501</v>
      </c>
      <c r="F153" s="132" t="s">
        <v>1502</v>
      </c>
      <c r="G153" s="133" t="s">
        <v>1503</v>
      </c>
      <c r="H153" s="134">
        <v>126.48</v>
      </c>
      <c r="I153" s="135"/>
      <c r="J153" s="135">
        <f>ROUND(I153*H153,2)</f>
        <v>0</v>
      </c>
      <c r="K153" s="136"/>
      <c r="L153" s="29"/>
      <c r="M153" s="137" t="s">
        <v>1214</v>
      </c>
      <c r="N153" s="138" t="s">
        <v>1250</v>
      </c>
      <c r="O153" s="139">
        <v>1.548</v>
      </c>
      <c r="P153" s="139">
        <f>O153*H153</f>
        <v>195.79104000000001</v>
      </c>
      <c r="Q153" s="139">
        <v>0</v>
      </c>
      <c r="R153" s="139">
        <f>Q153*H153</f>
        <v>0</v>
      </c>
      <c r="S153" s="139">
        <v>0</v>
      </c>
      <c r="T153" s="140">
        <f>S153*H153</f>
        <v>0</v>
      </c>
      <c r="AR153" s="141" t="s">
        <v>1388</v>
      </c>
      <c r="AT153" s="141" t="s">
        <v>1384</v>
      </c>
      <c r="AU153" s="141" t="s">
        <v>1295</v>
      </c>
      <c r="AY153" s="17" t="s">
        <v>1382</v>
      </c>
      <c r="BE153" s="142">
        <f>IF(N153="základní",J153,0)</f>
        <v>0</v>
      </c>
      <c r="BF153" s="142">
        <f>IF(N153="snížená",J153,0)</f>
        <v>0</v>
      </c>
      <c r="BG153" s="142">
        <f>IF(N153="zákl. přenesená",J153,0)</f>
        <v>0</v>
      </c>
      <c r="BH153" s="142">
        <f>IF(N153="sníž. přenesená",J153,0)</f>
        <v>0</v>
      </c>
      <c r="BI153" s="142">
        <f>IF(N153="nulová",J153,0)</f>
        <v>0</v>
      </c>
      <c r="BJ153" s="17" t="s">
        <v>1293</v>
      </c>
      <c r="BK153" s="142">
        <f>ROUND(I153*H153,2)</f>
        <v>0</v>
      </c>
      <c r="BL153" s="17" t="s">
        <v>1388</v>
      </c>
      <c r="BM153" s="141" t="s">
        <v>1504</v>
      </c>
    </row>
    <row r="154" spans="2:65" s="12" customFormat="1">
      <c r="B154" s="143"/>
      <c r="D154" s="144" t="s">
        <v>1398</v>
      </c>
      <c r="E154" s="145" t="s">
        <v>1214</v>
      </c>
      <c r="F154" s="146" t="s">
        <v>581</v>
      </c>
      <c r="H154" s="147">
        <v>126.48</v>
      </c>
      <c r="L154" s="143"/>
      <c r="M154" s="148"/>
      <c r="T154" s="149"/>
      <c r="AT154" s="145" t="s">
        <v>1398</v>
      </c>
      <c r="AU154" s="145" t="s">
        <v>1295</v>
      </c>
      <c r="AV154" s="12" t="s">
        <v>1295</v>
      </c>
      <c r="AW154" s="12" t="s">
        <v>1241</v>
      </c>
      <c r="AX154" s="12" t="s">
        <v>1293</v>
      </c>
      <c r="AY154" s="145" t="s">
        <v>1382</v>
      </c>
    </row>
    <row r="155" spans="2:65" s="1" customFormat="1" ht="44.25" customHeight="1">
      <c r="B155" s="129"/>
      <c r="C155" s="130" t="s">
        <v>1221</v>
      </c>
      <c r="D155" s="130" t="s">
        <v>1384</v>
      </c>
      <c r="E155" s="131" t="s">
        <v>1507</v>
      </c>
      <c r="F155" s="132" t="s">
        <v>1508</v>
      </c>
      <c r="G155" s="133" t="s">
        <v>1503</v>
      </c>
      <c r="H155" s="134">
        <v>8.8000000000000007</v>
      </c>
      <c r="I155" s="135"/>
      <c r="J155" s="135">
        <f>ROUND(I155*H155,2)</f>
        <v>0</v>
      </c>
      <c r="K155" s="136"/>
      <c r="L155" s="29"/>
      <c r="M155" s="137" t="s">
        <v>1214</v>
      </c>
      <c r="N155" s="138" t="s">
        <v>1250</v>
      </c>
      <c r="O155" s="139">
        <v>0.21299999999999999</v>
      </c>
      <c r="P155" s="139">
        <f>O155*H155</f>
        <v>1.8744000000000001</v>
      </c>
      <c r="Q155" s="139">
        <v>0</v>
      </c>
      <c r="R155" s="139">
        <f>Q155*H155</f>
        <v>0</v>
      </c>
      <c r="S155" s="139">
        <v>0</v>
      </c>
      <c r="T155" s="140">
        <f>S155*H155</f>
        <v>0</v>
      </c>
      <c r="AR155" s="141" t="s">
        <v>1388</v>
      </c>
      <c r="AT155" s="141" t="s">
        <v>1384</v>
      </c>
      <c r="AU155" s="141" t="s">
        <v>1295</v>
      </c>
      <c r="AY155" s="17" t="s">
        <v>1382</v>
      </c>
      <c r="BE155" s="142">
        <f>IF(N155="základní",J155,0)</f>
        <v>0</v>
      </c>
      <c r="BF155" s="142">
        <f>IF(N155="snížená",J155,0)</f>
        <v>0</v>
      </c>
      <c r="BG155" s="142">
        <f>IF(N155="zákl. přenesená",J155,0)</f>
        <v>0</v>
      </c>
      <c r="BH155" s="142">
        <f>IF(N155="sníž. přenesená",J155,0)</f>
        <v>0</v>
      </c>
      <c r="BI155" s="142">
        <f>IF(N155="nulová",J155,0)</f>
        <v>0</v>
      </c>
      <c r="BJ155" s="17" t="s">
        <v>1293</v>
      </c>
      <c r="BK155" s="142">
        <f>ROUND(I155*H155,2)</f>
        <v>0</v>
      </c>
      <c r="BL155" s="17" t="s">
        <v>1388</v>
      </c>
      <c r="BM155" s="141" t="s">
        <v>582</v>
      </c>
    </row>
    <row r="156" spans="2:65" s="13" customFormat="1">
      <c r="B156" s="150"/>
      <c r="D156" s="144" t="s">
        <v>1398</v>
      </c>
      <c r="E156" s="151" t="s">
        <v>1214</v>
      </c>
      <c r="F156" s="152" t="s">
        <v>583</v>
      </c>
      <c r="H156" s="151" t="s">
        <v>1214</v>
      </c>
      <c r="L156" s="150"/>
      <c r="M156" s="153"/>
      <c r="T156" s="154"/>
      <c r="AT156" s="151" t="s">
        <v>1398</v>
      </c>
      <c r="AU156" s="151" t="s">
        <v>1295</v>
      </c>
      <c r="AV156" s="13" t="s">
        <v>1293</v>
      </c>
      <c r="AW156" s="13" t="s">
        <v>1241</v>
      </c>
      <c r="AX156" s="13" t="s">
        <v>1285</v>
      </c>
      <c r="AY156" s="151" t="s">
        <v>1382</v>
      </c>
    </row>
    <row r="157" spans="2:65" s="12" customFormat="1">
      <c r="B157" s="143"/>
      <c r="D157" s="144" t="s">
        <v>1398</v>
      </c>
      <c r="E157" s="145" t="s">
        <v>1214</v>
      </c>
      <c r="F157" s="146" t="s">
        <v>584</v>
      </c>
      <c r="H157" s="147">
        <v>8.8000000000000007</v>
      </c>
      <c r="L157" s="143"/>
      <c r="M157" s="148"/>
      <c r="T157" s="149"/>
      <c r="AT157" s="145" t="s">
        <v>1398</v>
      </c>
      <c r="AU157" s="145" t="s">
        <v>1295</v>
      </c>
      <c r="AV157" s="12" t="s">
        <v>1295</v>
      </c>
      <c r="AW157" s="12" t="s">
        <v>1241</v>
      </c>
      <c r="AX157" s="12" t="s">
        <v>1293</v>
      </c>
      <c r="AY157" s="145" t="s">
        <v>1382</v>
      </c>
    </row>
    <row r="158" spans="2:65" s="1" customFormat="1" ht="44.25" customHeight="1">
      <c r="B158" s="129"/>
      <c r="C158" s="130" t="s">
        <v>1463</v>
      </c>
      <c r="D158" s="130" t="s">
        <v>1384</v>
      </c>
      <c r="E158" s="131" t="s">
        <v>1515</v>
      </c>
      <c r="F158" s="132" t="s">
        <v>1516</v>
      </c>
      <c r="G158" s="133" t="s">
        <v>1503</v>
      </c>
      <c r="H158" s="134">
        <v>8.8000000000000007</v>
      </c>
      <c r="I158" s="135"/>
      <c r="J158" s="135">
        <f>ROUND(I158*H158,2)</f>
        <v>0</v>
      </c>
      <c r="K158" s="136"/>
      <c r="L158" s="29"/>
      <c r="M158" s="137" t="s">
        <v>1214</v>
      </c>
      <c r="N158" s="138" t="s">
        <v>1250</v>
      </c>
      <c r="O158" s="139">
        <v>0.38</v>
      </c>
      <c r="P158" s="139">
        <f>O158*H158</f>
        <v>3.3440000000000003</v>
      </c>
      <c r="Q158" s="139">
        <v>0</v>
      </c>
      <c r="R158" s="139">
        <f>Q158*H158</f>
        <v>0</v>
      </c>
      <c r="S158" s="139">
        <v>0</v>
      </c>
      <c r="T158" s="140">
        <f>S158*H158</f>
        <v>0</v>
      </c>
      <c r="AR158" s="141" t="s">
        <v>1388</v>
      </c>
      <c r="AT158" s="141" t="s">
        <v>1384</v>
      </c>
      <c r="AU158" s="141" t="s">
        <v>1295</v>
      </c>
      <c r="AY158" s="17" t="s">
        <v>1382</v>
      </c>
      <c r="BE158" s="142">
        <f>IF(N158="základní",J158,0)</f>
        <v>0</v>
      </c>
      <c r="BF158" s="142">
        <f>IF(N158="snížená",J158,0)</f>
        <v>0</v>
      </c>
      <c r="BG158" s="142">
        <f>IF(N158="zákl. přenesená",J158,0)</f>
        <v>0</v>
      </c>
      <c r="BH158" s="142">
        <f>IF(N158="sníž. přenesená",J158,0)</f>
        <v>0</v>
      </c>
      <c r="BI158" s="142">
        <f>IF(N158="nulová",J158,0)</f>
        <v>0</v>
      </c>
      <c r="BJ158" s="17" t="s">
        <v>1293</v>
      </c>
      <c r="BK158" s="142">
        <f>ROUND(I158*H158,2)</f>
        <v>0</v>
      </c>
      <c r="BL158" s="17" t="s">
        <v>1388</v>
      </c>
      <c r="BM158" s="141" t="s">
        <v>585</v>
      </c>
    </row>
    <row r="159" spans="2:65" s="13" customFormat="1">
      <c r="B159" s="150"/>
      <c r="D159" s="144" t="s">
        <v>1398</v>
      </c>
      <c r="E159" s="151" t="s">
        <v>1214</v>
      </c>
      <c r="F159" s="152" t="s">
        <v>583</v>
      </c>
      <c r="H159" s="151" t="s">
        <v>1214</v>
      </c>
      <c r="L159" s="150"/>
      <c r="M159" s="153"/>
      <c r="T159" s="154"/>
      <c r="AT159" s="151" t="s">
        <v>1398</v>
      </c>
      <c r="AU159" s="151" t="s">
        <v>1295</v>
      </c>
      <c r="AV159" s="13" t="s">
        <v>1293</v>
      </c>
      <c r="AW159" s="13" t="s">
        <v>1241</v>
      </c>
      <c r="AX159" s="13" t="s">
        <v>1285</v>
      </c>
      <c r="AY159" s="151" t="s">
        <v>1382</v>
      </c>
    </row>
    <row r="160" spans="2:65" s="12" customFormat="1">
      <c r="B160" s="143"/>
      <c r="D160" s="144" t="s">
        <v>1398</v>
      </c>
      <c r="E160" s="145" t="s">
        <v>1214</v>
      </c>
      <c r="F160" s="146" t="s">
        <v>584</v>
      </c>
      <c r="H160" s="147">
        <v>8.8000000000000007</v>
      </c>
      <c r="L160" s="143"/>
      <c r="M160" s="148"/>
      <c r="T160" s="149"/>
      <c r="AT160" s="145" t="s">
        <v>1398</v>
      </c>
      <c r="AU160" s="145" t="s">
        <v>1295</v>
      </c>
      <c r="AV160" s="12" t="s">
        <v>1295</v>
      </c>
      <c r="AW160" s="12" t="s">
        <v>1241</v>
      </c>
      <c r="AX160" s="12" t="s">
        <v>1293</v>
      </c>
      <c r="AY160" s="145" t="s">
        <v>1382</v>
      </c>
    </row>
    <row r="161" spans="2:65" s="1" customFormat="1" ht="44.25" customHeight="1">
      <c r="B161" s="129"/>
      <c r="C161" s="130" t="s">
        <v>1469</v>
      </c>
      <c r="D161" s="130" t="s">
        <v>1384</v>
      </c>
      <c r="E161" s="131" t="s">
        <v>1520</v>
      </c>
      <c r="F161" s="132" t="s">
        <v>1521</v>
      </c>
      <c r="G161" s="133" t="s">
        <v>1503</v>
      </c>
      <c r="H161" s="134">
        <v>8.8000000000000007</v>
      </c>
      <c r="I161" s="135"/>
      <c r="J161" s="135">
        <f>ROUND(I161*H161,2)</f>
        <v>0</v>
      </c>
      <c r="K161" s="136"/>
      <c r="L161" s="29"/>
      <c r="M161" s="137" t="s">
        <v>1214</v>
      </c>
      <c r="N161" s="138" t="s">
        <v>1250</v>
      </c>
      <c r="O161" s="139">
        <v>0.52200000000000002</v>
      </c>
      <c r="P161" s="139">
        <f>O161*H161</f>
        <v>4.5936000000000003</v>
      </c>
      <c r="Q161" s="139">
        <v>0</v>
      </c>
      <c r="R161" s="139">
        <f>Q161*H161</f>
        <v>0</v>
      </c>
      <c r="S161" s="139">
        <v>0</v>
      </c>
      <c r="T161" s="140">
        <f>S161*H161</f>
        <v>0</v>
      </c>
      <c r="AR161" s="141" t="s">
        <v>1388</v>
      </c>
      <c r="AT161" s="141" t="s">
        <v>1384</v>
      </c>
      <c r="AU161" s="141" t="s">
        <v>1295</v>
      </c>
      <c r="AY161" s="17" t="s">
        <v>1382</v>
      </c>
      <c r="BE161" s="142">
        <f>IF(N161="základní",J161,0)</f>
        <v>0</v>
      </c>
      <c r="BF161" s="142">
        <f>IF(N161="snížená",J161,0)</f>
        <v>0</v>
      </c>
      <c r="BG161" s="142">
        <f>IF(N161="zákl. přenesená",J161,0)</f>
        <v>0</v>
      </c>
      <c r="BH161" s="142">
        <f>IF(N161="sníž. přenesená",J161,0)</f>
        <v>0</v>
      </c>
      <c r="BI161" s="142">
        <f>IF(N161="nulová",J161,0)</f>
        <v>0</v>
      </c>
      <c r="BJ161" s="17" t="s">
        <v>1293</v>
      </c>
      <c r="BK161" s="142">
        <f>ROUND(I161*H161,2)</f>
        <v>0</v>
      </c>
      <c r="BL161" s="17" t="s">
        <v>1388</v>
      </c>
      <c r="BM161" s="141" t="s">
        <v>586</v>
      </c>
    </row>
    <row r="162" spans="2:65" s="13" customFormat="1">
      <c r="B162" s="150"/>
      <c r="D162" s="144" t="s">
        <v>1398</v>
      </c>
      <c r="E162" s="151" t="s">
        <v>1214</v>
      </c>
      <c r="F162" s="152" t="s">
        <v>583</v>
      </c>
      <c r="H162" s="151" t="s">
        <v>1214</v>
      </c>
      <c r="L162" s="150"/>
      <c r="M162" s="153"/>
      <c r="T162" s="154"/>
      <c r="AT162" s="151" t="s">
        <v>1398</v>
      </c>
      <c r="AU162" s="151" t="s">
        <v>1295</v>
      </c>
      <c r="AV162" s="13" t="s">
        <v>1293</v>
      </c>
      <c r="AW162" s="13" t="s">
        <v>1241</v>
      </c>
      <c r="AX162" s="13" t="s">
        <v>1285</v>
      </c>
      <c r="AY162" s="151" t="s">
        <v>1382</v>
      </c>
    </row>
    <row r="163" spans="2:65" s="12" customFormat="1">
      <c r="B163" s="143"/>
      <c r="D163" s="144" t="s">
        <v>1398</v>
      </c>
      <c r="E163" s="145" t="s">
        <v>1214</v>
      </c>
      <c r="F163" s="146" t="s">
        <v>584</v>
      </c>
      <c r="H163" s="147">
        <v>8.8000000000000007</v>
      </c>
      <c r="L163" s="143"/>
      <c r="M163" s="148"/>
      <c r="T163" s="149"/>
      <c r="AT163" s="145" t="s">
        <v>1398</v>
      </c>
      <c r="AU163" s="145" t="s">
        <v>1295</v>
      </c>
      <c r="AV163" s="12" t="s">
        <v>1295</v>
      </c>
      <c r="AW163" s="12" t="s">
        <v>1241</v>
      </c>
      <c r="AX163" s="12" t="s">
        <v>1293</v>
      </c>
      <c r="AY163" s="145" t="s">
        <v>1382</v>
      </c>
    </row>
    <row r="164" spans="2:65" s="1" customFormat="1" ht="44.25" customHeight="1">
      <c r="B164" s="129"/>
      <c r="C164" s="130" t="s">
        <v>1475</v>
      </c>
      <c r="D164" s="130" t="s">
        <v>1384</v>
      </c>
      <c r="E164" s="131" t="s">
        <v>1525</v>
      </c>
      <c r="F164" s="132" t="s">
        <v>1526</v>
      </c>
      <c r="G164" s="133" t="s">
        <v>1503</v>
      </c>
      <c r="H164" s="134">
        <v>5.28</v>
      </c>
      <c r="I164" s="135"/>
      <c r="J164" s="135">
        <f>ROUND(I164*H164,2)</f>
        <v>0</v>
      </c>
      <c r="K164" s="136"/>
      <c r="L164" s="29"/>
      <c r="M164" s="137" t="s">
        <v>1214</v>
      </c>
      <c r="N164" s="138" t="s">
        <v>1250</v>
      </c>
      <c r="O164" s="139">
        <v>0.89600000000000002</v>
      </c>
      <c r="P164" s="139">
        <f>O164*H164</f>
        <v>4.73088</v>
      </c>
      <c r="Q164" s="139">
        <v>0</v>
      </c>
      <c r="R164" s="139">
        <f>Q164*H164</f>
        <v>0</v>
      </c>
      <c r="S164" s="139">
        <v>0</v>
      </c>
      <c r="T164" s="140">
        <f>S164*H164</f>
        <v>0</v>
      </c>
      <c r="AR164" s="141" t="s">
        <v>1388</v>
      </c>
      <c r="AT164" s="141" t="s">
        <v>1384</v>
      </c>
      <c r="AU164" s="141" t="s">
        <v>1295</v>
      </c>
      <c r="AY164" s="17" t="s">
        <v>1382</v>
      </c>
      <c r="BE164" s="142">
        <f>IF(N164="základní",J164,0)</f>
        <v>0</v>
      </c>
      <c r="BF164" s="142">
        <f>IF(N164="snížená",J164,0)</f>
        <v>0</v>
      </c>
      <c r="BG164" s="142">
        <f>IF(N164="zákl. přenesená",J164,0)</f>
        <v>0</v>
      </c>
      <c r="BH164" s="142">
        <f>IF(N164="sníž. přenesená",J164,0)</f>
        <v>0</v>
      </c>
      <c r="BI164" s="142">
        <f>IF(N164="nulová",J164,0)</f>
        <v>0</v>
      </c>
      <c r="BJ164" s="17" t="s">
        <v>1293</v>
      </c>
      <c r="BK164" s="142">
        <f>ROUND(I164*H164,2)</f>
        <v>0</v>
      </c>
      <c r="BL164" s="17" t="s">
        <v>1388</v>
      </c>
      <c r="BM164" s="141" t="s">
        <v>587</v>
      </c>
    </row>
    <row r="165" spans="2:65" s="13" customFormat="1">
      <c r="B165" s="150"/>
      <c r="D165" s="144" t="s">
        <v>1398</v>
      </c>
      <c r="E165" s="151" t="s">
        <v>1214</v>
      </c>
      <c r="F165" s="152" t="s">
        <v>583</v>
      </c>
      <c r="H165" s="151" t="s">
        <v>1214</v>
      </c>
      <c r="L165" s="150"/>
      <c r="M165" s="153"/>
      <c r="T165" s="154"/>
      <c r="AT165" s="151" t="s">
        <v>1398</v>
      </c>
      <c r="AU165" s="151" t="s">
        <v>1295</v>
      </c>
      <c r="AV165" s="13" t="s">
        <v>1293</v>
      </c>
      <c r="AW165" s="13" t="s">
        <v>1241</v>
      </c>
      <c r="AX165" s="13" t="s">
        <v>1285</v>
      </c>
      <c r="AY165" s="151" t="s">
        <v>1382</v>
      </c>
    </row>
    <row r="166" spans="2:65" s="12" customFormat="1">
      <c r="B166" s="143"/>
      <c r="D166" s="144" t="s">
        <v>1398</v>
      </c>
      <c r="E166" s="145" t="s">
        <v>1214</v>
      </c>
      <c r="F166" s="146" t="s">
        <v>588</v>
      </c>
      <c r="H166" s="147">
        <v>5.28</v>
      </c>
      <c r="L166" s="143"/>
      <c r="M166" s="148"/>
      <c r="T166" s="149"/>
      <c r="AT166" s="145" t="s">
        <v>1398</v>
      </c>
      <c r="AU166" s="145" t="s">
        <v>1295</v>
      </c>
      <c r="AV166" s="12" t="s">
        <v>1295</v>
      </c>
      <c r="AW166" s="12" t="s">
        <v>1241</v>
      </c>
      <c r="AX166" s="12" t="s">
        <v>1293</v>
      </c>
      <c r="AY166" s="145" t="s">
        <v>1382</v>
      </c>
    </row>
    <row r="167" spans="2:65" s="1" customFormat="1" ht="55.5" customHeight="1">
      <c r="B167" s="129"/>
      <c r="C167" s="130" t="s">
        <v>1480</v>
      </c>
      <c r="D167" s="130" t="s">
        <v>1384</v>
      </c>
      <c r="E167" s="131" t="s">
        <v>1537</v>
      </c>
      <c r="F167" s="132" t="s">
        <v>1538</v>
      </c>
      <c r="G167" s="133" t="s">
        <v>1503</v>
      </c>
      <c r="H167" s="134">
        <v>92.513999999999996</v>
      </c>
      <c r="I167" s="135"/>
      <c r="J167" s="135">
        <f>ROUND(I167*H167,2)</f>
        <v>0</v>
      </c>
      <c r="K167" s="136"/>
      <c r="L167" s="29"/>
      <c r="M167" s="137" t="s">
        <v>1214</v>
      </c>
      <c r="N167" s="138" t="s">
        <v>1250</v>
      </c>
      <c r="O167" s="139">
        <v>0.23400000000000001</v>
      </c>
      <c r="P167" s="139">
        <f>O167*H167</f>
        <v>21.648275999999999</v>
      </c>
      <c r="Q167" s="139">
        <v>0</v>
      </c>
      <c r="R167" s="139">
        <f>Q167*H167</f>
        <v>0</v>
      </c>
      <c r="S167" s="139">
        <v>0</v>
      </c>
      <c r="T167" s="140">
        <f>S167*H167</f>
        <v>0</v>
      </c>
      <c r="AR167" s="141" t="s">
        <v>1388</v>
      </c>
      <c r="AT167" s="141" t="s">
        <v>1384</v>
      </c>
      <c r="AU167" s="141" t="s">
        <v>1295</v>
      </c>
      <c r="AY167" s="17" t="s">
        <v>1382</v>
      </c>
      <c r="BE167" s="142">
        <f>IF(N167="základní",J167,0)</f>
        <v>0</v>
      </c>
      <c r="BF167" s="142">
        <f>IF(N167="snížená",J167,0)</f>
        <v>0</v>
      </c>
      <c r="BG167" s="142">
        <f>IF(N167="zákl. přenesená",J167,0)</f>
        <v>0</v>
      </c>
      <c r="BH167" s="142">
        <f>IF(N167="sníž. přenesená",J167,0)</f>
        <v>0</v>
      </c>
      <c r="BI167" s="142">
        <f>IF(N167="nulová",J167,0)</f>
        <v>0</v>
      </c>
      <c r="BJ167" s="17" t="s">
        <v>1293</v>
      </c>
      <c r="BK167" s="142">
        <f>ROUND(I167*H167,2)</f>
        <v>0</v>
      </c>
      <c r="BL167" s="17" t="s">
        <v>1388</v>
      </c>
      <c r="BM167" s="141" t="s">
        <v>589</v>
      </c>
    </row>
    <row r="168" spans="2:65" s="13" customFormat="1">
      <c r="B168" s="150"/>
      <c r="D168" s="144" t="s">
        <v>1398</v>
      </c>
      <c r="E168" s="151" t="s">
        <v>1214</v>
      </c>
      <c r="F168" s="152" t="s">
        <v>590</v>
      </c>
      <c r="H168" s="151" t="s">
        <v>1214</v>
      </c>
      <c r="L168" s="150"/>
      <c r="M168" s="153"/>
      <c r="T168" s="154"/>
      <c r="AT168" s="151" t="s">
        <v>1398</v>
      </c>
      <c r="AU168" s="151" t="s">
        <v>1295</v>
      </c>
      <c r="AV168" s="13" t="s">
        <v>1293</v>
      </c>
      <c r="AW168" s="13" t="s">
        <v>1241</v>
      </c>
      <c r="AX168" s="13" t="s">
        <v>1285</v>
      </c>
      <c r="AY168" s="151" t="s">
        <v>1382</v>
      </c>
    </row>
    <row r="169" spans="2:65" s="12" customFormat="1">
      <c r="B169" s="143"/>
      <c r="D169" s="144" t="s">
        <v>1398</v>
      </c>
      <c r="E169" s="145" t="s">
        <v>1214</v>
      </c>
      <c r="F169" s="146" t="s">
        <v>591</v>
      </c>
      <c r="H169" s="147">
        <v>92.513999999999996</v>
      </c>
      <c r="L169" s="143"/>
      <c r="M169" s="148"/>
      <c r="T169" s="149"/>
      <c r="AT169" s="145" t="s">
        <v>1398</v>
      </c>
      <c r="AU169" s="145" t="s">
        <v>1295</v>
      </c>
      <c r="AV169" s="12" t="s">
        <v>1295</v>
      </c>
      <c r="AW169" s="12" t="s">
        <v>1241</v>
      </c>
      <c r="AX169" s="12" t="s">
        <v>1293</v>
      </c>
      <c r="AY169" s="145" t="s">
        <v>1382</v>
      </c>
    </row>
    <row r="170" spans="2:65" s="1" customFormat="1" ht="55.5" customHeight="1">
      <c r="B170" s="129"/>
      <c r="C170" s="130" t="s">
        <v>1484</v>
      </c>
      <c r="D170" s="130" t="s">
        <v>1384</v>
      </c>
      <c r="E170" s="131" t="s">
        <v>1546</v>
      </c>
      <c r="F170" s="132" t="s">
        <v>1547</v>
      </c>
      <c r="G170" s="133" t="s">
        <v>1503</v>
      </c>
      <c r="H170" s="134">
        <v>92.513999999999996</v>
      </c>
      <c r="I170" s="135"/>
      <c r="J170" s="135">
        <f>ROUND(I170*H170,2)</f>
        <v>0</v>
      </c>
      <c r="K170" s="136"/>
      <c r="L170" s="29"/>
      <c r="M170" s="137" t="s">
        <v>1214</v>
      </c>
      <c r="N170" s="138" t="s">
        <v>1250</v>
      </c>
      <c r="O170" s="139">
        <v>0.36199999999999999</v>
      </c>
      <c r="P170" s="139">
        <f>O170*H170</f>
        <v>33.490068000000001</v>
      </c>
      <c r="Q170" s="139">
        <v>0</v>
      </c>
      <c r="R170" s="139">
        <f>Q170*H170</f>
        <v>0</v>
      </c>
      <c r="S170" s="139">
        <v>0</v>
      </c>
      <c r="T170" s="140">
        <f>S170*H170</f>
        <v>0</v>
      </c>
      <c r="AR170" s="141" t="s">
        <v>1388</v>
      </c>
      <c r="AT170" s="141" t="s">
        <v>1384</v>
      </c>
      <c r="AU170" s="141" t="s">
        <v>1295</v>
      </c>
      <c r="AY170" s="17" t="s">
        <v>1382</v>
      </c>
      <c r="BE170" s="142">
        <f>IF(N170="základní",J170,0)</f>
        <v>0</v>
      </c>
      <c r="BF170" s="142">
        <f>IF(N170="snížená",J170,0)</f>
        <v>0</v>
      </c>
      <c r="BG170" s="142">
        <f>IF(N170="zákl. přenesená",J170,0)</f>
        <v>0</v>
      </c>
      <c r="BH170" s="142">
        <f>IF(N170="sníž. přenesená",J170,0)</f>
        <v>0</v>
      </c>
      <c r="BI170" s="142">
        <f>IF(N170="nulová",J170,0)</f>
        <v>0</v>
      </c>
      <c r="BJ170" s="17" t="s">
        <v>1293</v>
      </c>
      <c r="BK170" s="142">
        <f>ROUND(I170*H170,2)</f>
        <v>0</v>
      </c>
      <c r="BL170" s="17" t="s">
        <v>1388</v>
      </c>
      <c r="BM170" s="141" t="s">
        <v>592</v>
      </c>
    </row>
    <row r="171" spans="2:65" s="13" customFormat="1">
      <c r="B171" s="150"/>
      <c r="D171" s="144" t="s">
        <v>1398</v>
      </c>
      <c r="E171" s="151" t="s">
        <v>1214</v>
      </c>
      <c r="F171" s="152" t="s">
        <v>593</v>
      </c>
      <c r="H171" s="151" t="s">
        <v>1214</v>
      </c>
      <c r="L171" s="150"/>
      <c r="M171" s="153"/>
      <c r="T171" s="154"/>
      <c r="AT171" s="151" t="s">
        <v>1398</v>
      </c>
      <c r="AU171" s="151" t="s">
        <v>1295</v>
      </c>
      <c r="AV171" s="13" t="s">
        <v>1293</v>
      </c>
      <c r="AW171" s="13" t="s">
        <v>1241</v>
      </c>
      <c r="AX171" s="13" t="s">
        <v>1285</v>
      </c>
      <c r="AY171" s="151" t="s">
        <v>1382</v>
      </c>
    </row>
    <row r="172" spans="2:65" s="12" customFormat="1">
      <c r="B172" s="143"/>
      <c r="D172" s="144" t="s">
        <v>1398</v>
      </c>
      <c r="E172" s="145" t="s">
        <v>1214</v>
      </c>
      <c r="F172" s="146" t="s">
        <v>591</v>
      </c>
      <c r="H172" s="147">
        <v>92.513999999999996</v>
      </c>
      <c r="L172" s="143"/>
      <c r="M172" s="148"/>
      <c r="T172" s="149"/>
      <c r="AT172" s="145" t="s">
        <v>1398</v>
      </c>
      <c r="AU172" s="145" t="s">
        <v>1295</v>
      </c>
      <c r="AV172" s="12" t="s">
        <v>1295</v>
      </c>
      <c r="AW172" s="12" t="s">
        <v>1241</v>
      </c>
      <c r="AX172" s="12" t="s">
        <v>1293</v>
      </c>
      <c r="AY172" s="145" t="s">
        <v>1382</v>
      </c>
    </row>
    <row r="173" spans="2:65" s="1" customFormat="1" ht="55.5" customHeight="1">
      <c r="B173" s="129"/>
      <c r="C173" s="130" t="s">
        <v>1489</v>
      </c>
      <c r="D173" s="130" t="s">
        <v>1384</v>
      </c>
      <c r="E173" s="131" t="s">
        <v>1550</v>
      </c>
      <c r="F173" s="132" t="s">
        <v>1551</v>
      </c>
      <c r="G173" s="133" t="s">
        <v>1503</v>
      </c>
      <c r="H173" s="134">
        <v>37.006</v>
      </c>
      <c r="I173" s="135"/>
      <c r="J173" s="135">
        <f>ROUND(I173*H173,2)</f>
        <v>0</v>
      </c>
      <c r="K173" s="136"/>
      <c r="L173" s="29"/>
      <c r="M173" s="137" t="s">
        <v>1214</v>
      </c>
      <c r="N173" s="138" t="s">
        <v>1250</v>
      </c>
      <c r="O173" s="139">
        <v>6.0149999999999997</v>
      </c>
      <c r="P173" s="139">
        <f>O173*H173</f>
        <v>222.59108999999998</v>
      </c>
      <c r="Q173" s="139">
        <v>0</v>
      </c>
      <c r="R173" s="139">
        <f>Q173*H173</f>
        <v>0</v>
      </c>
      <c r="S173" s="139">
        <v>0</v>
      </c>
      <c r="T173" s="140">
        <f>S173*H173</f>
        <v>0</v>
      </c>
      <c r="AR173" s="141" t="s">
        <v>1388</v>
      </c>
      <c r="AT173" s="141" t="s">
        <v>1384</v>
      </c>
      <c r="AU173" s="141" t="s">
        <v>1295</v>
      </c>
      <c r="AY173" s="17" t="s">
        <v>1382</v>
      </c>
      <c r="BE173" s="142">
        <f>IF(N173="základní",J173,0)</f>
        <v>0</v>
      </c>
      <c r="BF173" s="142">
        <f>IF(N173="snížená",J173,0)</f>
        <v>0</v>
      </c>
      <c r="BG173" s="142">
        <f>IF(N173="zákl. přenesená",J173,0)</f>
        <v>0</v>
      </c>
      <c r="BH173" s="142">
        <f>IF(N173="sníž. přenesená",J173,0)</f>
        <v>0</v>
      </c>
      <c r="BI173" s="142">
        <f>IF(N173="nulová",J173,0)</f>
        <v>0</v>
      </c>
      <c r="BJ173" s="17" t="s">
        <v>1293</v>
      </c>
      <c r="BK173" s="142">
        <f>ROUND(I173*H173,2)</f>
        <v>0</v>
      </c>
      <c r="BL173" s="17" t="s">
        <v>1388</v>
      </c>
      <c r="BM173" s="141" t="s">
        <v>1552</v>
      </c>
    </row>
    <row r="174" spans="2:65" s="12" customFormat="1">
      <c r="B174" s="143"/>
      <c r="D174" s="144" t="s">
        <v>1398</v>
      </c>
      <c r="E174" s="145" t="s">
        <v>1214</v>
      </c>
      <c r="F174" s="146" t="s">
        <v>594</v>
      </c>
      <c r="H174" s="147">
        <v>37.006</v>
      </c>
      <c r="L174" s="143"/>
      <c r="M174" s="148"/>
      <c r="T174" s="149"/>
      <c r="AT174" s="145" t="s">
        <v>1398</v>
      </c>
      <c r="AU174" s="145" t="s">
        <v>1295</v>
      </c>
      <c r="AV174" s="12" t="s">
        <v>1295</v>
      </c>
      <c r="AW174" s="12" t="s">
        <v>1241</v>
      </c>
      <c r="AX174" s="12" t="s">
        <v>1293</v>
      </c>
      <c r="AY174" s="145" t="s">
        <v>1382</v>
      </c>
    </row>
    <row r="175" spans="2:65" s="1" customFormat="1" ht="55.5" customHeight="1">
      <c r="B175" s="129"/>
      <c r="C175" s="130" t="s">
        <v>1500</v>
      </c>
      <c r="D175" s="130" t="s">
        <v>1384</v>
      </c>
      <c r="E175" s="131" t="s">
        <v>1555</v>
      </c>
      <c r="F175" s="132" t="s">
        <v>1556</v>
      </c>
      <c r="G175" s="133" t="s">
        <v>1503</v>
      </c>
      <c r="H175" s="134">
        <v>92.513999999999996</v>
      </c>
      <c r="I175" s="135"/>
      <c r="J175" s="135">
        <f>ROUND(I175*H175,2)</f>
        <v>0</v>
      </c>
      <c r="K175" s="136"/>
      <c r="L175" s="29"/>
      <c r="M175" s="137" t="s">
        <v>1214</v>
      </c>
      <c r="N175" s="138" t="s">
        <v>1250</v>
      </c>
      <c r="O175" s="139">
        <v>0.505</v>
      </c>
      <c r="P175" s="139">
        <f>O175*H175</f>
        <v>46.719569999999997</v>
      </c>
      <c r="Q175" s="139">
        <v>0</v>
      </c>
      <c r="R175" s="139">
        <f>Q175*H175</f>
        <v>0</v>
      </c>
      <c r="S175" s="139">
        <v>0</v>
      </c>
      <c r="T175" s="140">
        <f>S175*H175</f>
        <v>0</v>
      </c>
      <c r="AR175" s="141" t="s">
        <v>1388</v>
      </c>
      <c r="AT175" s="141" t="s">
        <v>1384</v>
      </c>
      <c r="AU175" s="141" t="s">
        <v>1295</v>
      </c>
      <c r="AY175" s="17" t="s">
        <v>1382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7" t="s">
        <v>1293</v>
      </c>
      <c r="BK175" s="142">
        <f>ROUND(I175*H175,2)</f>
        <v>0</v>
      </c>
      <c r="BL175" s="17" t="s">
        <v>1388</v>
      </c>
      <c r="BM175" s="141" t="s">
        <v>1557</v>
      </c>
    </row>
    <row r="176" spans="2:65" s="13" customFormat="1">
      <c r="B176" s="150"/>
      <c r="D176" s="144" t="s">
        <v>1398</v>
      </c>
      <c r="E176" s="151" t="s">
        <v>1214</v>
      </c>
      <c r="F176" s="152" t="s">
        <v>595</v>
      </c>
      <c r="H176" s="151" t="s">
        <v>1214</v>
      </c>
      <c r="L176" s="150"/>
      <c r="M176" s="153"/>
      <c r="T176" s="154"/>
      <c r="AT176" s="151" t="s">
        <v>1398</v>
      </c>
      <c r="AU176" s="151" t="s">
        <v>1295</v>
      </c>
      <c r="AV176" s="13" t="s">
        <v>1293</v>
      </c>
      <c r="AW176" s="13" t="s">
        <v>1241</v>
      </c>
      <c r="AX176" s="13" t="s">
        <v>1285</v>
      </c>
      <c r="AY176" s="151" t="s">
        <v>1382</v>
      </c>
    </row>
    <row r="177" spans="2:65" s="12" customFormat="1">
      <c r="B177" s="143"/>
      <c r="D177" s="144" t="s">
        <v>1398</v>
      </c>
      <c r="E177" s="145" t="s">
        <v>1214</v>
      </c>
      <c r="F177" s="146" t="s">
        <v>591</v>
      </c>
      <c r="H177" s="147">
        <v>92.513999999999996</v>
      </c>
      <c r="L177" s="143"/>
      <c r="M177" s="148"/>
      <c r="T177" s="149"/>
      <c r="AT177" s="145" t="s">
        <v>1398</v>
      </c>
      <c r="AU177" s="145" t="s">
        <v>1295</v>
      </c>
      <c r="AV177" s="12" t="s">
        <v>1295</v>
      </c>
      <c r="AW177" s="12" t="s">
        <v>1241</v>
      </c>
      <c r="AX177" s="12" t="s">
        <v>1293</v>
      </c>
      <c r="AY177" s="145" t="s">
        <v>1382</v>
      </c>
    </row>
    <row r="178" spans="2:65" s="1" customFormat="1" ht="49.15" customHeight="1">
      <c r="B178" s="129"/>
      <c r="C178" s="130" t="s">
        <v>1506</v>
      </c>
      <c r="D178" s="130" t="s">
        <v>1384</v>
      </c>
      <c r="E178" s="131" t="s">
        <v>596</v>
      </c>
      <c r="F178" s="132" t="s">
        <v>597</v>
      </c>
      <c r="G178" s="133" t="s">
        <v>1503</v>
      </c>
      <c r="H178" s="134">
        <v>55.508000000000003</v>
      </c>
      <c r="I178" s="135"/>
      <c r="J178" s="135">
        <f>ROUND(I178*H178,2)</f>
        <v>0</v>
      </c>
      <c r="K178" s="136"/>
      <c r="L178" s="29"/>
      <c r="M178" s="137" t="s">
        <v>1214</v>
      </c>
      <c r="N178" s="138" t="s">
        <v>1250</v>
      </c>
      <c r="O178" s="139">
        <v>0.48199999999999998</v>
      </c>
      <c r="P178" s="139">
        <f>O178*H178</f>
        <v>26.754856</v>
      </c>
      <c r="Q178" s="139">
        <v>0</v>
      </c>
      <c r="R178" s="139">
        <f>Q178*H178</f>
        <v>0</v>
      </c>
      <c r="S178" s="139">
        <v>0</v>
      </c>
      <c r="T178" s="140">
        <f>S178*H178</f>
        <v>0</v>
      </c>
      <c r="AR178" s="141" t="s">
        <v>1388</v>
      </c>
      <c r="AT178" s="141" t="s">
        <v>1384</v>
      </c>
      <c r="AU178" s="141" t="s">
        <v>1295</v>
      </c>
      <c r="AY178" s="17" t="s">
        <v>1382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1293</v>
      </c>
      <c r="BK178" s="142">
        <f>ROUND(I178*H178,2)</f>
        <v>0</v>
      </c>
      <c r="BL178" s="17" t="s">
        <v>1388</v>
      </c>
      <c r="BM178" s="141" t="s">
        <v>1561</v>
      </c>
    </row>
    <row r="179" spans="2:65" s="13" customFormat="1">
      <c r="B179" s="150"/>
      <c r="D179" s="144" t="s">
        <v>1398</v>
      </c>
      <c r="E179" s="151" t="s">
        <v>1214</v>
      </c>
      <c r="F179" s="152" t="s">
        <v>598</v>
      </c>
      <c r="H179" s="151" t="s">
        <v>1214</v>
      </c>
      <c r="L179" s="150"/>
      <c r="M179" s="153"/>
      <c r="T179" s="154"/>
      <c r="AT179" s="151" t="s">
        <v>1398</v>
      </c>
      <c r="AU179" s="151" t="s">
        <v>1295</v>
      </c>
      <c r="AV179" s="13" t="s">
        <v>1293</v>
      </c>
      <c r="AW179" s="13" t="s">
        <v>1241</v>
      </c>
      <c r="AX179" s="13" t="s">
        <v>1285</v>
      </c>
      <c r="AY179" s="151" t="s">
        <v>1382</v>
      </c>
    </row>
    <row r="180" spans="2:65" s="12" customFormat="1">
      <c r="B180" s="143"/>
      <c r="D180" s="144" t="s">
        <v>1398</v>
      </c>
      <c r="E180" s="145" t="s">
        <v>1214</v>
      </c>
      <c r="F180" s="146" t="s">
        <v>599</v>
      </c>
      <c r="H180" s="147">
        <v>55.508000000000003</v>
      </c>
      <c r="L180" s="143"/>
      <c r="M180" s="148"/>
      <c r="T180" s="149"/>
      <c r="AT180" s="145" t="s">
        <v>1398</v>
      </c>
      <c r="AU180" s="145" t="s">
        <v>1295</v>
      </c>
      <c r="AV180" s="12" t="s">
        <v>1295</v>
      </c>
      <c r="AW180" s="12" t="s">
        <v>1241</v>
      </c>
      <c r="AX180" s="12" t="s">
        <v>1293</v>
      </c>
      <c r="AY180" s="145" t="s">
        <v>1382</v>
      </c>
    </row>
    <row r="181" spans="2:65" s="1" customFormat="1" ht="37.9" customHeight="1">
      <c r="B181" s="129"/>
      <c r="C181" s="130" t="s">
        <v>1220</v>
      </c>
      <c r="D181" s="130" t="s">
        <v>1384</v>
      </c>
      <c r="E181" s="131" t="s">
        <v>1564</v>
      </c>
      <c r="F181" s="132" t="s">
        <v>1565</v>
      </c>
      <c r="G181" s="133" t="s">
        <v>1503</v>
      </c>
      <c r="H181" s="134">
        <v>37.006</v>
      </c>
      <c r="I181" s="135"/>
      <c r="J181" s="135">
        <f>ROUND(I181*H181,2)</f>
        <v>0</v>
      </c>
      <c r="K181" s="136"/>
      <c r="L181" s="29"/>
      <c r="M181" s="137" t="s">
        <v>1214</v>
      </c>
      <c r="N181" s="138" t="s">
        <v>1250</v>
      </c>
      <c r="O181" s="139">
        <v>6.9489999999999998</v>
      </c>
      <c r="P181" s="139">
        <f>O181*H181</f>
        <v>257.15469400000001</v>
      </c>
      <c r="Q181" s="139">
        <v>0</v>
      </c>
      <c r="R181" s="139">
        <f>Q181*H181</f>
        <v>0</v>
      </c>
      <c r="S181" s="139">
        <v>0</v>
      </c>
      <c r="T181" s="140">
        <f>S181*H181</f>
        <v>0</v>
      </c>
      <c r="AR181" s="141" t="s">
        <v>1388</v>
      </c>
      <c r="AT181" s="141" t="s">
        <v>1384</v>
      </c>
      <c r="AU181" s="141" t="s">
        <v>1295</v>
      </c>
      <c r="AY181" s="17" t="s">
        <v>1382</v>
      </c>
      <c r="BE181" s="142">
        <f>IF(N181="základní",J181,0)</f>
        <v>0</v>
      </c>
      <c r="BF181" s="142">
        <f>IF(N181="snížená",J181,0)</f>
        <v>0</v>
      </c>
      <c r="BG181" s="142">
        <f>IF(N181="zákl. přenesená",J181,0)</f>
        <v>0</v>
      </c>
      <c r="BH181" s="142">
        <f>IF(N181="sníž. přenesená",J181,0)</f>
        <v>0</v>
      </c>
      <c r="BI181" s="142">
        <f>IF(N181="nulová",J181,0)</f>
        <v>0</v>
      </c>
      <c r="BJ181" s="17" t="s">
        <v>1293</v>
      </c>
      <c r="BK181" s="142">
        <f>ROUND(I181*H181,2)</f>
        <v>0</v>
      </c>
      <c r="BL181" s="17" t="s">
        <v>1388</v>
      </c>
      <c r="BM181" s="141" t="s">
        <v>600</v>
      </c>
    </row>
    <row r="182" spans="2:65" s="13" customFormat="1">
      <c r="B182" s="150"/>
      <c r="D182" s="144" t="s">
        <v>1398</v>
      </c>
      <c r="E182" s="151" t="s">
        <v>1214</v>
      </c>
      <c r="F182" s="152" t="s">
        <v>601</v>
      </c>
      <c r="H182" s="151" t="s">
        <v>1214</v>
      </c>
      <c r="L182" s="150"/>
      <c r="M182" s="153"/>
      <c r="T182" s="154"/>
      <c r="AT182" s="151" t="s">
        <v>1398</v>
      </c>
      <c r="AU182" s="151" t="s">
        <v>1295</v>
      </c>
      <c r="AV182" s="13" t="s">
        <v>1293</v>
      </c>
      <c r="AW182" s="13" t="s">
        <v>1241</v>
      </c>
      <c r="AX182" s="13" t="s">
        <v>1285</v>
      </c>
      <c r="AY182" s="151" t="s">
        <v>1382</v>
      </c>
    </row>
    <row r="183" spans="2:65" s="12" customFormat="1">
      <c r="B183" s="143"/>
      <c r="D183" s="144" t="s">
        <v>1398</v>
      </c>
      <c r="E183" s="145" t="s">
        <v>1214</v>
      </c>
      <c r="F183" s="146" t="s">
        <v>602</v>
      </c>
      <c r="H183" s="147">
        <v>37.006</v>
      </c>
      <c r="L183" s="143"/>
      <c r="M183" s="148"/>
      <c r="T183" s="149"/>
      <c r="AT183" s="145" t="s">
        <v>1398</v>
      </c>
      <c r="AU183" s="145" t="s">
        <v>1295</v>
      </c>
      <c r="AV183" s="12" t="s">
        <v>1295</v>
      </c>
      <c r="AW183" s="12" t="s">
        <v>1241</v>
      </c>
      <c r="AX183" s="12" t="s">
        <v>1293</v>
      </c>
      <c r="AY183" s="145" t="s">
        <v>1382</v>
      </c>
    </row>
    <row r="184" spans="2:65" s="1" customFormat="1" ht="44.25" customHeight="1">
      <c r="B184" s="129"/>
      <c r="C184" s="130" t="s">
        <v>1519</v>
      </c>
      <c r="D184" s="130" t="s">
        <v>1384</v>
      </c>
      <c r="E184" s="131" t="s">
        <v>1531</v>
      </c>
      <c r="F184" s="132" t="s">
        <v>1532</v>
      </c>
      <c r="G184" s="133" t="s">
        <v>1503</v>
      </c>
      <c r="H184" s="134">
        <v>1.76</v>
      </c>
      <c r="I184" s="135"/>
      <c r="J184" s="135">
        <f>ROUND(I184*H184,2)</f>
        <v>0</v>
      </c>
      <c r="K184" s="136"/>
      <c r="L184" s="29"/>
      <c r="M184" s="137" t="s">
        <v>1214</v>
      </c>
      <c r="N184" s="138" t="s">
        <v>1250</v>
      </c>
      <c r="O184" s="139">
        <v>6.2249999999999996</v>
      </c>
      <c r="P184" s="139">
        <f>O184*H184</f>
        <v>10.956</v>
      </c>
      <c r="Q184" s="139">
        <v>0</v>
      </c>
      <c r="R184" s="139">
        <f>Q184*H184</f>
        <v>0</v>
      </c>
      <c r="S184" s="139">
        <v>0</v>
      </c>
      <c r="T184" s="140">
        <f>S184*H184</f>
        <v>0</v>
      </c>
      <c r="AR184" s="141" t="s">
        <v>1388</v>
      </c>
      <c r="AT184" s="141" t="s">
        <v>1384</v>
      </c>
      <c r="AU184" s="141" t="s">
        <v>1295</v>
      </c>
      <c r="AY184" s="17" t="s">
        <v>1382</v>
      </c>
      <c r="BE184" s="142">
        <f>IF(N184="základní",J184,0)</f>
        <v>0</v>
      </c>
      <c r="BF184" s="142">
        <f>IF(N184="snížená",J184,0)</f>
        <v>0</v>
      </c>
      <c r="BG184" s="142">
        <f>IF(N184="zákl. přenesená",J184,0)</f>
        <v>0</v>
      </c>
      <c r="BH184" s="142">
        <f>IF(N184="sníž. přenesená",J184,0)</f>
        <v>0</v>
      </c>
      <c r="BI184" s="142">
        <f>IF(N184="nulová",J184,0)</f>
        <v>0</v>
      </c>
      <c r="BJ184" s="17" t="s">
        <v>1293</v>
      </c>
      <c r="BK184" s="142">
        <f>ROUND(I184*H184,2)</f>
        <v>0</v>
      </c>
      <c r="BL184" s="17" t="s">
        <v>1388</v>
      </c>
      <c r="BM184" s="141" t="s">
        <v>603</v>
      </c>
    </row>
    <row r="185" spans="2:65" s="13" customFormat="1">
      <c r="B185" s="150"/>
      <c r="D185" s="144" t="s">
        <v>1398</v>
      </c>
      <c r="E185" s="151" t="s">
        <v>1214</v>
      </c>
      <c r="F185" s="152" t="s">
        <v>583</v>
      </c>
      <c r="H185" s="151" t="s">
        <v>1214</v>
      </c>
      <c r="L185" s="150"/>
      <c r="M185" s="153"/>
      <c r="T185" s="154"/>
      <c r="AT185" s="151" t="s">
        <v>1398</v>
      </c>
      <c r="AU185" s="151" t="s">
        <v>1295</v>
      </c>
      <c r="AV185" s="13" t="s">
        <v>1293</v>
      </c>
      <c r="AW185" s="13" t="s">
        <v>1241</v>
      </c>
      <c r="AX185" s="13" t="s">
        <v>1285</v>
      </c>
      <c r="AY185" s="151" t="s">
        <v>1382</v>
      </c>
    </row>
    <row r="186" spans="2:65" s="12" customFormat="1">
      <c r="B186" s="143"/>
      <c r="D186" s="144" t="s">
        <v>1398</v>
      </c>
      <c r="E186" s="145" t="s">
        <v>1214</v>
      </c>
      <c r="F186" s="146" t="s">
        <v>604</v>
      </c>
      <c r="H186" s="147">
        <v>1.76</v>
      </c>
      <c r="L186" s="143"/>
      <c r="M186" s="148"/>
      <c r="T186" s="149"/>
      <c r="AT186" s="145" t="s">
        <v>1398</v>
      </c>
      <c r="AU186" s="145" t="s">
        <v>1295</v>
      </c>
      <c r="AV186" s="12" t="s">
        <v>1295</v>
      </c>
      <c r="AW186" s="12" t="s">
        <v>1241</v>
      </c>
      <c r="AX186" s="12" t="s">
        <v>1293</v>
      </c>
      <c r="AY186" s="145" t="s">
        <v>1382</v>
      </c>
    </row>
    <row r="187" spans="2:65" s="1" customFormat="1" ht="44.25" customHeight="1">
      <c r="B187" s="129"/>
      <c r="C187" s="130" t="s">
        <v>1524</v>
      </c>
      <c r="D187" s="130" t="s">
        <v>1384</v>
      </c>
      <c r="E187" s="131" t="s">
        <v>1569</v>
      </c>
      <c r="F187" s="132" t="s">
        <v>1570</v>
      </c>
      <c r="G187" s="133" t="s">
        <v>1458</v>
      </c>
      <c r="H187" s="134">
        <v>20</v>
      </c>
      <c r="I187" s="135"/>
      <c r="J187" s="135">
        <f>ROUND(I187*H187,2)</f>
        <v>0</v>
      </c>
      <c r="K187" s="136"/>
      <c r="L187" s="29"/>
      <c r="M187" s="137" t="s">
        <v>1214</v>
      </c>
      <c r="N187" s="138" t="s">
        <v>1250</v>
      </c>
      <c r="O187" s="139">
        <v>0.94899999999999995</v>
      </c>
      <c r="P187" s="139">
        <f>O187*H187</f>
        <v>18.98</v>
      </c>
      <c r="Q187" s="139">
        <v>3.5999999999999999E-3</v>
      </c>
      <c r="R187" s="139">
        <f>Q187*H187</f>
        <v>7.1999999999999995E-2</v>
      </c>
      <c r="S187" s="139">
        <v>0</v>
      </c>
      <c r="T187" s="140">
        <f>S187*H187</f>
        <v>0</v>
      </c>
      <c r="AR187" s="141" t="s">
        <v>1388</v>
      </c>
      <c r="AT187" s="141" t="s">
        <v>1384</v>
      </c>
      <c r="AU187" s="141" t="s">
        <v>1295</v>
      </c>
      <c r="AY187" s="17" t="s">
        <v>1382</v>
      </c>
      <c r="BE187" s="142">
        <f>IF(N187="základní",J187,0)</f>
        <v>0</v>
      </c>
      <c r="BF187" s="142">
        <f>IF(N187="snížená",J187,0)</f>
        <v>0</v>
      </c>
      <c r="BG187" s="142">
        <f>IF(N187="zákl. přenesená",J187,0)</f>
        <v>0</v>
      </c>
      <c r="BH187" s="142">
        <f>IF(N187="sníž. přenesená",J187,0)</f>
        <v>0</v>
      </c>
      <c r="BI187" s="142">
        <f>IF(N187="nulová",J187,0)</f>
        <v>0</v>
      </c>
      <c r="BJ187" s="17" t="s">
        <v>1293</v>
      </c>
      <c r="BK187" s="142">
        <f>ROUND(I187*H187,2)</f>
        <v>0</v>
      </c>
      <c r="BL187" s="17" t="s">
        <v>1388</v>
      </c>
      <c r="BM187" s="141" t="s">
        <v>605</v>
      </c>
    </row>
    <row r="188" spans="2:65" s="12" customFormat="1">
      <c r="B188" s="143"/>
      <c r="D188" s="144" t="s">
        <v>1398</v>
      </c>
      <c r="E188" s="145" t="s">
        <v>1214</v>
      </c>
      <c r="F188" s="146" t="s">
        <v>606</v>
      </c>
      <c r="H188" s="147">
        <v>20</v>
      </c>
      <c r="L188" s="143"/>
      <c r="M188" s="148"/>
      <c r="T188" s="149"/>
      <c r="AT188" s="145" t="s">
        <v>1398</v>
      </c>
      <c r="AU188" s="145" t="s">
        <v>1295</v>
      </c>
      <c r="AV188" s="12" t="s">
        <v>1295</v>
      </c>
      <c r="AW188" s="12" t="s">
        <v>1241</v>
      </c>
      <c r="AX188" s="12" t="s">
        <v>1293</v>
      </c>
      <c r="AY188" s="145" t="s">
        <v>1382</v>
      </c>
    </row>
    <row r="189" spans="2:65" s="1" customFormat="1" ht="37.9" customHeight="1">
      <c r="B189" s="129"/>
      <c r="C189" s="130" t="s">
        <v>1530</v>
      </c>
      <c r="D189" s="130" t="s">
        <v>1384</v>
      </c>
      <c r="E189" s="131" t="s">
        <v>1587</v>
      </c>
      <c r="F189" s="132" t="s">
        <v>1588</v>
      </c>
      <c r="G189" s="133" t="s">
        <v>1396</v>
      </c>
      <c r="H189" s="134">
        <v>815.6</v>
      </c>
      <c r="I189" s="135"/>
      <c r="J189" s="135">
        <f>ROUND(I189*H189,2)</f>
        <v>0</v>
      </c>
      <c r="K189" s="136"/>
      <c r="L189" s="29"/>
      <c r="M189" s="137" t="s">
        <v>1214</v>
      </c>
      <c r="N189" s="138" t="s">
        <v>1250</v>
      </c>
      <c r="O189" s="139">
        <v>8.7999999999999995E-2</v>
      </c>
      <c r="P189" s="139">
        <f>O189*H189</f>
        <v>71.772800000000004</v>
      </c>
      <c r="Q189" s="139">
        <v>5.8E-4</v>
      </c>
      <c r="R189" s="139">
        <f>Q189*H189</f>
        <v>0.47304800000000002</v>
      </c>
      <c r="S189" s="139">
        <v>0</v>
      </c>
      <c r="T189" s="140">
        <f>S189*H189</f>
        <v>0</v>
      </c>
      <c r="AR189" s="141" t="s">
        <v>1388</v>
      </c>
      <c r="AT189" s="141" t="s">
        <v>1384</v>
      </c>
      <c r="AU189" s="141" t="s">
        <v>1295</v>
      </c>
      <c r="AY189" s="17" t="s">
        <v>1382</v>
      </c>
      <c r="BE189" s="142">
        <f>IF(N189="základní",J189,0)</f>
        <v>0</v>
      </c>
      <c r="BF189" s="142">
        <f>IF(N189="snížená",J189,0)</f>
        <v>0</v>
      </c>
      <c r="BG189" s="142">
        <f>IF(N189="zákl. přenesená",J189,0)</f>
        <v>0</v>
      </c>
      <c r="BH189" s="142">
        <f>IF(N189="sníž. přenesená",J189,0)</f>
        <v>0</v>
      </c>
      <c r="BI189" s="142">
        <f>IF(N189="nulová",J189,0)</f>
        <v>0</v>
      </c>
      <c r="BJ189" s="17" t="s">
        <v>1293</v>
      </c>
      <c r="BK189" s="142">
        <f>ROUND(I189*H189,2)</f>
        <v>0</v>
      </c>
      <c r="BL189" s="17" t="s">
        <v>1388</v>
      </c>
      <c r="BM189" s="141" t="s">
        <v>1589</v>
      </c>
    </row>
    <row r="190" spans="2:65" s="12" customFormat="1">
      <c r="B190" s="143"/>
      <c r="D190" s="144" t="s">
        <v>1398</v>
      </c>
      <c r="E190" s="145" t="s">
        <v>1214</v>
      </c>
      <c r="F190" s="146" t="s">
        <v>607</v>
      </c>
      <c r="H190" s="147">
        <v>549.36</v>
      </c>
      <c r="L190" s="143"/>
      <c r="M190" s="148"/>
      <c r="T190" s="149"/>
      <c r="AT190" s="145" t="s">
        <v>1398</v>
      </c>
      <c r="AU190" s="145" t="s">
        <v>1295</v>
      </c>
      <c r="AV190" s="12" t="s">
        <v>1295</v>
      </c>
      <c r="AW190" s="12" t="s">
        <v>1241</v>
      </c>
      <c r="AX190" s="12" t="s">
        <v>1285</v>
      </c>
      <c r="AY190" s="145" t="s">
        <v>1382</v>
      </c>
    </row>
    <row r="191" spans="2:65" s="12" customFormat="1">
      <c r="B191" s="143"/>
      <c r="D191" s="144" t="s">
        <v>1398</v>
      </c>
      <c r="E191" s="145" t="s">
        <v>1214</v>
      </c>
      <c r="F191" s="146" t="s">
        <v>608</v>
      </c>
      <c r="H191" s="147">
        <v>195.84</v>
      </c>
      <c r="L191" s="143"/>
      <c r="M191" s="148"/>
      <c r="T191" s="149"/>
      <c r="AT191" s="145" t="s">
        <v>1398</v>
      </c>
      <c r="AU191" s="145" t="s">
        <v>1295</v>
      </c>
      <c r="AV191" s="12" t="s">
        <v>1295</v>
      </c>
      <c r="AW191" s="12" t="s">
        <v>1241</v>
      </c>
      <c r="AX191" s="12" t="s">
        <v>1285</v>
      </c>
      <c r="AY191" s="145" t="s">
        <v>1382</v>
      </c>
    </row>
    <row r="192" spans="2:65" s="12" customFormat="1">
      <c r="B192" s="143"/>
      <c r="D192" s="144" t="s">
        <v>1398</v>
      </c>
      <c r="E192" s="145" t="s">
        <v>1214</v>
      </c>
      <c r="F192" s="146" t="s">
        <v>609</v>
      </c>
      <c r="H192" s="147">
        <v>70.400000000000006</v>
      </c>
      <c r="L192" s="143"/>
      <c r="M192" s="148"/>
      <c r="T192" s="149"/>
      <c r="AT192" s="145" t="s">
        <v>1398</v>
      </c>
      <c r="AU192" s="145" t="s">
        <v>1295</v>
      </c>
      <c r="AV192" s="12" t="s">
        <v>1295</v>
      </c>
      <c r="AW192" s="12" t="s">
        <v>1241</v>
      </c>
      <c r="AX192" s="12" t="s">
        <v>1285</v>
      </c>
      <c r="AY192" s="145" t="s">
        <v>1382</v>
      </c>
    </row>
    <row r="193" spans="2:65" s="14" customFormat="1">
      <c r="B193" s="155"/>
      <c r="D193" s="144" t="s">
        <v>1398</v>
      </c>
      <c r="E193" s="156" t="s">
        <v>1214</v>
      </c>
      <c r="F193" s="157" t="s">
        <v>1410</v>
      </c>
      <c r="H193" s="158">
        <v>815.6</v>
      </c>
      <c r="L193" s="155"/>
      <c r="M193" s="159"/>
      <c r="T193" s="160"/>
      <c r="AT193" s="156" t="s">
        <v>1398</v>
      </c>
      <c r="AU193" s="156" t="s">
        <v>1295</v>
      </c>
      <c r="AV193" s="14" t="s">
        <v>1388</v>
      </c>
      <c r="AW193" s="14" t="s">
        <v>1241</v>
      </c>
      <c r="AX193" s="14" t="s">
        <v>1293</v>
      </c>
      <c r="AY193" s="156" t="s">
        <v>1382</v>
      </c>
    </row>
    <row r="194" spans="2:65" s="1" customFormat="1" ht="37.9" customHeight="1">
      <c r="B194" s="129"/>
      <c r="C194" s="130" t="s">
        <v>1536</v>
      </c>
      <c r="D194" s="130" t="s">
        <v>1384</v>
      </c>
      <c r="E194" s="131" t="s">
        <v>1608</v>
      </c>
      <c r="F194" s="132" t="s">
        <v>1609</v>
      </c>
      <c r="G194" s="133" t="s">
        <v>1396</v>
      </c>
      <c r="H194" s="134">
        <v>815.6</v>
      </c>
      <c r="I194" s="135"/>
      <c r="J194" s="135">
        <f>ROUND(I194*H194,2)</f>
        <v>0</v>
      </c>
      <c r="K194" s="136"/>
      <c r="L194" s="29"/>
      <c r="M194" s="137" t="s">
        <v>1214</v>
      </c>
      <c r="N194" s="138" t="s">
        <v>1250</v>
      </c>
      <c r="O194" s="139">
        <v>8.5000000000000006E-2</v>
      </c>
      <c r="P194" s="139">
        <f>O194*H194</f>
        <v>69.326000000000008</v>
      </c>
      <c r="Q194" s="139">
        <v>0</v>
      </c>
      <c r="R194" s="139">
        <f>Q194*H194</f>
        <v>0</v>
      </c>
      <c r="S194" s="139">
        <v>0</v>
      </c>
      <c r="T194" s="140">
        <f>S194*H194</f>
        <v>0</v>
      </c>
      <c r="AR194" s="141" t="s">
        <v>1388</v>
      </c>
      <c r="AT194" s="141" t="s">
        <v>1384</v>
      </c>
      <c r="AU194" s="141" t="s">
        <v>1295</v>
      </c>
      <c r="AY194" s="17" t="s">
        <v>1382</v>
      </c>
      <c r="BE194" s="142">
        <f>IF(N194="základní",J194,0)</f>
        <v>0</v>
      </c>
      <c r="BF194" s="142">
        <f>IF(N194="snížená",J194,0)</f>
        <v>0</v>
      </c>
      <c r="BG194" s="142">
        <f>IF(N194="zákl. přenesená",J194,0)</f>
        <v>0</v>
      </c>
      <c r="BH194" s="142">
        <f>IF(N194="sníž. přenesená",J194,0)</f>
        <v>0</v>
      </c>
      <c r="BI194" s="142">
        <f>IF(N194="nulová",J194,0)</f>
        <v>0</v>
      </c>
      <c r="BJ194" s="17" t="s">
        <v>1293</v>
      </c>
      <c r="BK194" s="142">
        <f>ROUND(I194*H194,2)</f>
        <v>0</v>
      </c>
      <c r="BL194" s="17" t="s">
        <v>1388</v>
      </c>
      <c r="BM194" s="141" t="s">
        <v>1610</v>
      </c>
    </row>
    <row r="195" spans="2:65" s="1" customFormat="1" ht="66.75" customHeight="1">
      <c r="B195" s="129"/>
      <c r="C195" s="130" t="s">
        <v>1545</v>
      </c>
      <c r="D195" s="130" t="s">
        <v>1384</v>
      </c>
      <c r="E195" s="131" t="s">
        <v>1651</v>
      </c>
      <c r="F195" s="132" t="s">
        <v>329</v>
      </c>
      <c r="G195" s="133" t="s">
        <v>1503</v>
      </c>
      <c r="H195" s="134">
        <v>153.059</v>
      </c>
      <c r="I195" s="135"/>
      <c r="J195" s="135">
        <f>ROUND(I195*H195,2)</f>
        <v>0</v>
      </c>
      <c r="K195" s="136"/>
      <c r="L195" s="29"/>
      <c r="M195" s="137" t="s">
        <v>1214</v>
      </c>
      <c r="N195" s="138" t="s">
        <v>1250</v>
      </c>
      <c r="O195" s="139">
        <v>9.9000000000000005E-2</v>
      </c>
      <c r="P195" s="139">
        <f>O195*H195</f>
        <v>15.152841</v>
      </c>
      <c r="Q195" s="139">
        <v>0</v>
      </c>
      <c r="R195" s="139">
        <f>Q195*H195</f>
        <v>0</v>
      </c>
      <c r="S195" s="139">
        <v>0</v>
      </c>
      <c r="T195" s="140">
        <f>S195*H195</f>
        <v>0</v>
      </c>
      <c r="AR195" s="141" t="s">
        <v>1388</v>
      </c>
      <c r="AT195" s="141" t="s">
        <v>1384</v>
      </c>
      <c r="AU195" s="141" t="s">
        <v>1295</v>
      </c>
      <c r="AY195" s="17" t="s">
        <v>1382</v>
      </c>
      <c r="BE195" s="142">
        <f>IF(N195="základní",J195,0)</f>
        <v>0</v>
      </c>
      <c r="BF195" s="142">
        <f>IF(N195="snížená",J195,0)</f>
        <v>0</v>
      </c>
      <c r="BG195" s="142">
        <f>IF(N195="zákl. přenesená",J195,0)</f>
        <v>0</v>
      </c>
      <c r="BH195" s="142">
        <f>IF(N195="sníž. přenesená",J195,0)</f>
        <v>0</v>
      </c>
      <c r="BI195" s="142">
        <f>IF(N195="nulová",J195,0)</f>
        <v>0</v>
      </c>
      <c r="BJ195" s="17" t="s">
        <v>1293</v>
      </c>
      <c r="BK195" s="142">
        <f>ROUND(I195*H195,2)</f>
        <v>0</v>
      </c>
      <c r="BL195" s="17" t="s">
        <v>1388</v>
      </c>
      <c r="BM195" s="141" t="s">
        <v>1653</v>
      </c>
    </row>
    <row r="196" spans="2:65" s="13" customFormat="1">
      <c r="B196" s="150"/>
      <c r="D196" s="144" t="s">
        <v>1398</v>
      </c>
      <c r="E196" s="151" t="s">
        <v>1214</v>
      </c>
      <c r="F196" s="152" t="s">
        <v>610</v>
      </c>
      <c r="H196" s="151" t="s">
        <v>1214</v>
      </c>
      <c r="L196" s="150"/>
      <c r="M196" s="153"/>
      <c r="T196" s="154"/>
      <c r="AT196" s="151" t="s">
        <v>1398</v>
      </c>
      <c r="AU196" s="151" t="s">
        <v>1295</v>
      </c>
      <c r="AV196" s="13" t="s">
        <v>1293</v>
      </c>
      <c r="AW196" s="13" t="s">
        <v>1241</v>
      </c>
      <c r="AX196" s="13" t="s">
        <v>1285</v>
      </c>
      <c r="AY196" s="151" t="s">
        <v>1382</v>
      </c>
    </row>
    <row r="197" spans="2:65" s="12" customFormat="1">
      <c r="B197" s="143"/>
      <c r="D197" s="144" t="s">
        <v>1398</v>
      </c>
      <c r="E197" s="145" t="s">
        <v>1214</v>
      </c>
      <c r="F197" s="146" t="s">
        <v>611</v>
      </c>
      <c r="H197" s="147">
        <v>92.271000000000001</v>
      </c>
      <c r="L197" s="143"/>
      <c r="M197" s="148"/>
      <c r="T197" s="149"/>
      <c r="AT197" s="145" t="s">
        <v>1398</v>
      </c>
      <c r="AU197" s="145" t="s">
        <v>1295</v>
      </c>
      <c r="AV197" s="12" t="s">
        <v>1295</v>
      </c>
      <c r="AW197" s="12" t="s">
        <v>1241</v>
      </c>
      <c r="AX197" s="12" t="s">
        <v>1285</v>
      </c>
      <c r="AY197" s="145" t="s">
        <v>1382</v>
      </c>
    </row>
    <row r="198" spans="2:65" s="13" customFormat="1">
      <c r="B198" s="150"/>
      <c r="D198" s="144" t="s">
        <v>1398</v>
      </c>
      <c r="E198" s="151" t="s">
        <v>1214</v>
      </c>
      <c r="F198" s="152" t="s">
        <v>612</v>
      </c>
      <c r="H198" s="151" t="s">
        <v>1214</v>
      </c>
      <c r="L198" s="150"/>
      <c r="M198" s="153"/>
      <c r="T198" s="154"/>
      <c r="AT198" s="151" t="s">
        <v>1398</v>
      </c>
      <c r="AU198" s="151" t="s">
        <v>1295</v>
      </c>
      <c r="AV198" s="13" t="s">
        <v>1293</v>
      </c>
      <c r="AW198" s="13" t="s">
        <v>1241</v>
      </c>
      <c r="AX198" s="13" t="s">
        <v>1285</v>
      </c>
      <c r="AY198" s="151" t="s">
        <v>1382</v>
      </c>
    </row>
    <row r="199" spans="2:65" s="12" customFormat="1">
      <c r="B199" s="143"/>
      <c r="D199" s="144" t="s">
        <v>1398</v>
      </c>
      <c r="E199" s="145" t="s">
        <v>1214</v>
      </c>
      <c r="F199" s="146" t="s">
        <v>613</v>
      </c>
      <c r="H199" s="147">
        <v>60.787999999999997</v>
      </c>
      <c r="L199" s="143"/>
      <c r="M199" s="148"/>
      <c r="T199" s="149"/>
      <c r="AT199" s="145" t="s">
        <v>1398</v>
      </c>
      <c r="AU199" s="145" t="s">
        <v>1295</v>
      </c>
      <c r="AV199" s="12" t="s">
        <v>1295</v>
      </c>
      <c r="AW199" s="12" t="s">
        <v>1241</v>
      </c>
      <c r="AX199" s="12" t="s">
        <v>1285</v>
      </c>
      <c r="AY199" s="145" t="s">
        <v>1382</v>
      </c>
    </row>
    <row r="200" spans="2:65" s="14" customFormat="1">
      <c r="B200" s="155"/>
      <c r="D200" s="144" t="s">
        <v>1398</v>
      </c>
      <c r="E200" s="156" t="s">
        <v>1214</v>
      </c>
      <c r="F200" s="157" t="s">
        <v>1410</v>
      </c>
      <c r="H200" s="158">
        <v>153.059</v>
      </c>
      <c r="L200" s="155"/>
      <c r="M200" s="159"/>
      <c r="T200" s="160"/>
      <c r="AT200" s="156" t="s">
        <v>1398</v>
      </c>
      <c r="AU200" s="156" t="s">
        <v>1295</v>
      </c>
      <c r="AV200" s="14" t="s">
        <v>1388</v>
      </c>
      <c r="AW200" s="14" t="s">
        <v>1241</v>
      </c>
      <c r="AX200" s="14" t="s">
        <v>1293</v>
      </c>
      <c r="AY200" s="156" t="s">
        <v>1382</v>
      </c>
    </row>
    <row r="201" spans="2:65" s="1" customFormat="1" ht="78" customHeight="1">
      <c r="B201" s="129"/>
      <c r="C201" s="130" t="s">
        <v>1549</v>
      </c>
      <c r="D201" s="130" t="s">
        <v>1384</v>
      </c>
      <c r="E201" s="131" t="s">
        <v>1659</v>
      </c>
      <c r="F201" s="132" t="s">
        <v>333</v>
      </c>
      <c r="G201" s="133" t="s">
        <v>1503</v>
      </c>
      <c r="H201" s="134">
        <v>3061.18</v>
      </c>
      <c r="I201" s="135"/>
      <c r="J201" s="135">
        <f>ROUND(I201*H201,2)</f>
        <v>0</v>
      </c>
      <c r="K201" s="136"/>
      <c r="L201" s="29"/>
      <c r="M201" s="137" t="s">
        <v>1214</v>
      </c>
      <c r="N201" s="138" t="s">
        <v>1250</v>
      </c>
      <c r="O201" s="139">
        <v>6.0000000000000001E-3</v>
      </c>
      <c r="P201" s="139">
        <f>O201*H201</f>
        <v>18.367079999999998</v>
      </c>
      <c r="Q201" s="139">
        <v>0</v>
      </c>
      <c r="R201" s="139">
        <f>Q201*H201</f>
        <v>0</v>
      </c>
      <c r="S201" s="139">
        <v>0</v>
      </c>
      <c r="T201" s="140">
        <f>S201*H201</f>
        <v>0</v>
      </c>
      <c r="AR201" s="141" t="s">
        <v>1388</v>
      </c>
      <c r="AT201" s="141" t="s">
        <v>1384</v>
      </c>
      <c r="AU201" s="141" t="s">
        <v>1295</v>
      </c>
      <c r="AY201" s="17" t="s">
        <v>1382</v>
      </c>
      <c r="BE201" s="142">
        <f>IF(N201="základní",J201,0)</f>
        <v>0</v>
      </c>
      <c r="BF201" s="142">
        <f>IF(N201="snížená",J201,0)</f>
        <v>0</v>
      </c>
      <c r="BG201" s="142">
        <f>IF(N201="zákl. přenesená",J201,0)</f>
        <v>0</v>
      </c>
      <c r="BH201" s="142">
        <f>IF(N201="sníž. přenesená",J201,0)</f>
        <v>0</v>
      </c>
      <c r="BI201" s="142">
        <f>IF(N201="nulová",J201,0)</f>
        <v>0</v>
      </c>
      <c r="BJ201" s="17" t="s">
        <v>1293</v>
      </c>
      <c r="BK201" s="142">
        <f>ROUND(I201*H201,2)</f>
        <v>0</v>
      </c>
      <c r="BL201" s="17" t="s">
        <v>1388</v>
      </c>
      <c r="BM201" s="141" t="s">
        <v>1661</v>
      </c>
    </row>
    <row r="202" spans="2:65" s="12" customFormat="1">
      <c r="B202" s="143"/>
      <c r="D202" s="144" t="s">
        <v>1398</v>
      </c>
      <c r="F202" s="146" t="s">
        <v>614</v>
      </c>
      <c r="H202" s="147">
        <v>3061.18</v>
      </c>
      <c r="L202" s="143"/>
      <c r="M202" s="148"/>
      <c r="T202" s="149"/>
      <c r="AT202" s="145" t="s">
        <v>1398</v>
      </c>
      <c r="AU202" s="145" t="s">
        <v>1295</v>
      </c>
      <c r="AV202" s="12" t="s">
        <v>1295</v>
      </c>
      <c r="AW202" s="12" t="s">
        <v>1216</v>
      </c>
      <c r="AX202" s="12" t="s">
        <v>1293</v>
      </c>
      <c r="AY202" s="145" t="s">
        <v>1382</v>
      </c>
    </row>
    <row r="203" spans="2:65" s="1" customFormat="1" ht="62.65" customHeight="1">
      <c r="B203" s="129"/>
      <c r="C203" s="130" t="s">
        <v>1554</v>
      </c>
      <c r="D203" s="130" t="s">
        <v>1384</v>
      </c>
      <c r="E203" s="131" t="s">
        <v>1664</v>
      </c>
      <c r="F203" s="132" t="s">
        <v>1665</v>
      </c>
      <c r="G203" s="133" t="s">
        <v>1503</v>
      </c>
      <c r="H203" s="134">
        <v>38.765999999999998</v>
      </c>
      <c r="I203" s="135"/>
      <c r="J203" s="135">
        <f>ROUND(I203*H203,2)</f>
        <v>0</v>
      </c>
      <c r="K203" s="136"/>
      <c r="L203" s="29"/>
      <c r="M203" s="137" t="s">
        <v>1214</v>
      </c>
      <c r="N203" s="138" t="s">
        <v>1250</v>
      </c>
      <c r="O203" s="139">
        <v>0.113</v>
      </c>
      <c r="P203" s="139">
        <f>O203*H203</f>
        <v>4.3805579999999997</v>
      </c>
      <c r="Q203" s="139">
        <v>0</v>
      </c>
      <c r="R203" s="139">
        <f>Q203*H203</f>
        <v>0</v>
      </c>
      <c r="S203" s="139">
        <v>0</v>
      </c>
      <c r="T203" s="140">
        <f>S203*H203</f>
        <v>0</v>
      </c>
      <c r="AR203" s="141" t="s">
        <v>1388</v>
      </c>
      <c r="AT203" s="141" t="s">
        <v>1384</v>
      </c>
      <c r="AU203" s="141" t="s">
        <v>1295</v>
      </c>
      <c r="AY203" s="17" t="s">
        <v>1382</v>
      </c>
      <c r="BE203" s="142">
        <f>IF(N203="základní",J203,0)</f>
        <v>0</v>
      </c>
      <c r="BF203" s="142">
        <f>IF(N203="snížená",J203,0)</f>
        <v>0</v>
      </c>
      <c r="BG203" s="142">
        <f>IF(N203="zákl. přenesená",J203,0)</f>
        <v>0</v>
      </c>
      <c r="BH203" s="142">
        <f>IF(N203="sníž. přenesená",J203,0)</f>
        <v>0</v>
      </c>
      <c r="BI203" s="142">
        <f>IF(N203="nulová",J203,0)</f>
        <v>0</v>
      </c>
      <c r="BJ203" s="17" t="s">
        <v>1293</v>
      </c>
      <c r="BK203" s="142">
        <f>ROUND(I203*H203,2)</f>
        <v>0</v>
      </c>
      <c r="BL203" s="17" t="s">
        <v>1388</v>
      </c>
      <c r="BM203" s="141" t="s">
        <v>615</v>
      </c>
    </row>
    <row r="204" spans="2:65" s="12" customFormat="1">
      <c r="B204" s="143"/>
      <c r="D204" s="144" t="s">
        <v>1398</v>
      </c>
      <c r="E204" s="145" t="s">
        <v>1214</v>
      </c>
      <c r="F204" s="146" t="s">
        <v>616</v>
      </c>
      <c r="H204" s="147">
        <v>38.765999999999998</v>
      </c>
      <c r="L204" s="143"/>
      <c r="M204" s="148"/>
      <c r="T204" s="149"/>
      <c r="AT204" s="145" t="s">
        <v>1398</v>
      </c>
      <c r="AU204" s="145" t="s">
        <v>1295</v>
      </c>
      <c r="AV204" s="12" t="s">
        <v>1295</v>
      </c>
      <c r="AW204" s="12" t="s">
        <v>1241</v>
      </c>
      <c r="AX204" s="12" t="s">
        <v>1293</v>
      </c>
      <c r="AY204" s="145" t="s">
        <v>1382</v>
      </c>
    </row>
    <row r="205" spans="2:65" s="1" customFormat="1" ht="66.75" customHeight="1">
      <c r="B205" s="129"/>
      <c r="C205" s="130" t="s">
        <v>1558</v>
      </c>
      <c r="D205" s="130" t="s">
        <v>1384</v>
      </c>
      <c r="E205" s="131" t="s">
        <v>1669</v>
      </c>
      <c r="F205" s="132" t="s">
        <v>1670</v>
      </c>
      <c r="G205" s="133" t="s">
        <v>1503</v>
      </c>
      <c r="H205" s="134">
        <v>775.32</v>
      </c>
      <c r="I205" s="135"/>
      <c r="J205" s="135">
        <f>ROUND(I205*H205,2)</f>
        <v>0</v>
      </c>
      <c r="K205" s="136"/>
      <c r="L205" s="29"/>
      <c r="M205" s="137" t="s">
        <v>1214</v>
      </c>
      <c r="N205" s="138" t="s">
        <v>1250</v>
      </c>
      <c r="O205" s="139">
        <v>6.0000000000000001E-3</v>
      </c>
      <c r="P205" s="139">
        <f>O205*H205</f>
        <v>4.6519200000000005</v>
      </c>
      <c r="Q205" s="139">
        <v>0</v>
      </c>
      <c r="R205" s="139">
        <f>Q205*H205</f>
        <v>0</v>
      </c>
      <c r="S205" s="139">
        <v>0</v>
      </c>
      <c r="T205" s="140">
        <f>S205*H205</f>
        <v>0</v>
      </c>
      <c r="AR205" s="141" t="s">
        <v>1388</v>
      </c>
      <c r="AT205" s="141" t="s">
        <v>1384</v>
      </c>
      <c r="AU205" s="141" t="s">
        <v>1295</v>
      </c>
      <c r="AY205" s="17" t="s">
        <v>1382</v>
      </c>
      <c r="BE205" s="142">
        <f>IF(N205="základní",J205,0)</f>
        <v>0</v>
      </c>
      <c r="BF205" s="142">
        <f>IF(N205="snížená",J205,0)</f>
        <v>0</v>
      </c>
      <c r="BG205" s="142">
        <f>IF(N205="zákl. přenesená",J205,0)</f>
        <v>0</v>
      </c>
      <c r="BH205" s="142">
        <f>IF(N205="sníž. přenesená",J205,0)</f>
        <v>0</v>
      </c>
      <c r="BI205" s="142">
        <f>IF(N205="nulová",J205,0)</f>
        <v>0</v>
      </c>
      <c r="BJ205" s="17" t="s">
        <v>1293</v>
      </c>
      <c r="BK205" s="142">
        <f>ROUND(I205*H205,2)</f>
        <v>0</v>
      </c>
      <c r="BL205" s="17" t="s">
        <v>1388</v>
      </c>
      <c r="BM205" s="141" t="s">
        <v>617</v>
      </c>
    </row>
    <row r="206" spans="2:65" s="12" customFormat="1">
      <c r="B206" s="143"/>
      <c r="D206" s="144" t="s">
        <v>1398</v>
      </c>
      <c r="F206" s="146" t="s">
        <v>618</v>
      </c>
      <c r="H206" s="147">
        <v>775.32</v>
      </c>
      <c r="L206" s="143"/>
      <c r="M206" s="148"/>
      <c r="T206" s="149"/>
      <c r="AT206" s="145" t="s">
        <v>1398</v>
      </c>
      <c r="AU206" s="145" t="s">
        <v>1295</v>
      </c>
      <c r="AV206" s="12" t="s">
        <v>1295</v>
      </c>
      <c r="AW206" s="12" t="s">
        <v>1216</v>
      </c>
      <c r="AX206" s="12" t="s">
        <v>1293</v>
      </c>
      <c r="AY206" s="145" t="s">
        <v>1382</v>
      </c>
    </row>
    <row r="207" spans="2:65" s="1" customFormat="1" ht="44.25" customHeight="1">
      <c r="B207" s="129"/>
      <c r="C207" s="130" t="s">
        <v>1563</v>
      </c>
      <c r="D207" s="130" t="s">
        <v>1384</v>
      </c>
      <c r="E207" s="131" t="s">
        <v>1674</v>
      </c>
      <c r="F207" s="132" t="s">
        <v>1675</v>
      </c>
      <c r="G207" s="133" t="s">
        <v>1676</v>
      </c>
      <c r="H207" s="134">
        <v>393.24099999999999</v>
      </c>
      <c r="I207" s="135"/>
      <c r="J207" s="135">
        <f>ROUND(I207*H207,2)</f>
        <v>0</v>
      </c>
      <c r="K207" s="136"/>
      <c r="L207" s="29"/>
      <c r="M207" s="137" t="s">
        <v>1214</v>
      </c>
      <c r="N207" s="138" t="s">
        <v>1250</v>
      </c>
      <c r="O207" s="139">
        <v>0</v>
      </c>
      <c r="P207" s="139">
        <f>O207*H207</f>
        <v>0</v>
      </c>
      <c r="Q207" s="139">
        <v>0</v>
      </c>
      <c r="R207" s="139">
        <f>Q207*H207</f>
        <v>0</v>
      </c>
      <c r="S207" s="139">
        <v>0</v>
      </c>
      <c r="T207" s="140">
        <f>S207*H207</f>
        <v>0</v>
      </c>
      <c r="AR207" s="141" t="s">
        <v>1388</v>
      </c>
      <c r="AT207" s="141" t="s">
        <v>1384</v>
      </c>
      <c r="AU207" s="141" t="s">
        <v>1295</v>
      </c>
      <c r="AY207" s="17" t="s">
        <v>1382</v>
      </c>
      <c r="BE207" s="142">
        <f>IF(N207="základní",J207,0)</f>
        <v>0</v>
      </c>
      <c r="BF207" s="142">
        <f>IF(N207="snížená",J207,0)</f>
        <v>0</v>
      </c>
      <c r="BG207" s="142">
        <f>IF(N207="zákl. přenesená",J207,0)</f>
        <v>0</v>
      </c>
      <c r="BH207" s="142">
        <f>IF(N207="sníž. přenesená",J207,0)</f>
        <v>0</v>
      </c>
      <c r="BI207" s="142">
        <f>IF(N207="nulová",J207,0)</f>
        <v>0</v>
      </c>
      <c r="BJ207" s="17" t="s">
        <v>1293</v>
      </c>
      <c r="BK207" s="142">
        <f>ROUND(I207*H207,2)</f>
        <v>0</v>
      </c>
      <c r="BL207" s="17" t="s">
        <v>1388</v>
      </c>
      <c r="BM207" s="141" t="s">
        <v>1677</v>
      </c>
    </row>
    <row r="208" spans="2:65" s="12" customFormat="1">
      <c r="B208" s="143"/>
      <c r="D208" s="144" t="s">
        <v>1398</v>
      </c>
      <c r="F208" s="146" t="s">
        <v>619</v>
      </c>
      <c r="H208" s="147">
        <v>393.24099999999999</v>
      </c>
      <c r="L208" s="143"/>
      <c r="M208" s="148"/>
      <c r="T208" s="149"/>
      <c r="AT208" s="145" t="s">
        <v>1398</v>
      </c>
      <c r="AU208" s="145" t="s">
        <v>1295</v>
      </c>
      <c r="AV208" s="12" t="s">
        <v>1295</v>
      </c>
      <c r="AW208" s="12" t="s">
        <v>1216</v>
      </c>
      <c r="AX208" s="12" t="s">
        <v>1293</v>
      </c>
      <c r="AY208" s="145" t="s">
        <v>1382</v>
      </c>
    </row>
    <row r="209" spans="2:65" s="1" customFormat="1" ht="37.9" customHeight="1">
      <c r="B209" s="129"/>
      <c r="C209" s="130" t="s">
        <v>1568</v>
      </c>
      <c r="D209" s="130" t="s">
        <v>1384</v>
      </c>
      <c r="E209" s="131" t="s">
        <v>1680</v>
      </c>
      <c r="F209" s="132" t="s">
        <v>1681</v>
      </c>
      <c r="G209" s="133" t="s">
        <v>1503</v>
      </c>
      <c r="H209" s="134">
        <v>191.82499999999999</v>
      </c>
      <c r="I209" s="135"/>
      <c r="J209" s="135">
        <f>ROUND(I209*H209,2)</f>
        <v>0</v>
      </c>
      <c r="K209" s="136"/>
      <c r="L209" s="29"/>
      <c r="M209" s="137" t="s">
        <v>1214</v>
      </c>
      <c r="N209" s="138" t="s">
        <v>1250</v>
      </c>
      <c r="O209" s="139">
        <v>8.9999999999999993E-3</v>
      </c>
      <c r="P209" s="139">
        <f>O209*H209</f>
        <v>1.7264249999999999</v>
      </c>
      <c r="Q209" s="139">
        <v>0</v>
      </c>
      <c r="R209" s="139">
        <f>Q209*H209</f>
        <v>0</v>
      </c>
      <c r="S209" s="139">
        <v>0</v>
      </c>
      <c r="T209" s="140">
        <f>S209*H209</f>
        <v>0</v>
      </c>
      <c r="AR209" s="141" t="s">
        <v>1388</v>
      </c>
      <c r="AT209" s="141" t="s">
        <v>1384</v>
      </c>
      <c r="AU209" s="141" t="s">
        <v>1295</v>
      </c>
      <c r="AY209" s="17" t="s">
        <v>1382</v>
      </c>
      <c r="BE209" s="142">
        <f>IF(N209="základní",J209,0)</f>
        <v>0</v>
      </c>
      <c r="BF209" s="142">
        <f>IF(N209="snížená",J209,0)</f>
        <v>0</v>
      </c>
      <c r="BG209" s="142">
        <f>IF(N209="zákl. přenesená",J209,0)</f>
        <v>0</v>
      </c>
      <c r="BH209" s="142">
        <f>IF(N209="sníž. přenesená",J209,0)</f>
        <v>0</v>
      </c>
      <c r="BI209" s="142">
        <f>IF(N209="nulová",J209,0)</f>
        <v>0</v>
      </c>
      <c r="BJ209" s="17" t="s">
        <v>1293</v>
      </c>
      <c r="BK209" s="142">
        <f>ROUND(I209*H209,2)</f>
        <v>0</v>
      </c>
      <c r="BL209" s="17" t="s">
        <v>1388</v>
      </c>
      <c r="BM209" s="141" t="s">
        <v>1682</v>
      </c>
    </row>
    <row r="210" spans="2:65" s="12" customFormat="1">
      <c r="B210" s="143"/>
      <c r="D210" s="144" t="s">
        <v>1398</v>
      </c>
      <c r="E210" s="145" t="s">
        <v>1214</v>
      </c>
      <c r="F210" s="146" t="s">
        <v>620</v>
      </c>
      <c r="H210" s="147">
        <v>191.82499999999999</v>
      </c>
      <c r="L210" s="143"/>
      <c r="M210" s="148"/>
      <c r="T210" s="149"/>
      <c r="AT210" s="145" t="s">
        <v>1398</v>
      </c>
      <c r="AU210" s="145" t="s">
        <v>1295</v>
      </c>
      <c r="AV210" s="12" t="s">
        <v>1295</v>
      </c>
      <c r="AW210" s="12" t="s">
        <v>1241</v>
      </c>
      <c r="AX210" s="12" t="s">
        <v>1293</v>
      </c>
      <c r="AY210" s="145" t="s">
        <v>1382</v>
      </c>
    </row>
    <row r="211" spans="2:65" s="1" customFormat="1" ht="44.25" customHeight="1">
      <c r="B211" s="129"/>
      <c r="C211" s="130" t="s">
        <v>1572</v>
      </c>
      <c r="D211" s="130" t="s">
        <v>1384</v>
      </c>
      <c r="E211" s="131" t="s">
        <v>1690</v>
      </c>
      <c r="F211" s="132" t="s">
        <v>1691</v>
      </c>
      <c r="G211" s="133" t="s">
        <v>1503</v>
      </c>
      <c r="H211" s="134">
        <v>277.221</v>
      </c>
      <c r="I211" s="135"/>
      <c r="J211" s="135">
        <f>ROUND(I211*H211,2)</f>
        <v>0</v>
      </c>
      <c r="K211" s="136"/>
      <c r="L211" s="29"/>
      <c r="M211" s="137" t="s">
        <v>1214</v>
      </c>
      <c r="N211" s="138" t="s">
        <v>1250</v>
      </c>
      <c r="O211" s="139">
        <v>0.32800000000000001</v>
      </c>
      <c r="P211" s="139">
        <f>O211*H211</f>
        <v>90.928488000000002</v>
      </c>
      <c r="Q211" s="139">
        <v>0</v>
      </c>
      <c r="R211" s="139">
        <f>Q211*H211</f>
        <v>0</v>
      </c>
      <c r="S211" s="139">
        <v>0</v>
      </c>
      <c r="T211" s="140">
        <f>S211*H211</f>
        <v>0</v>
      </c>
      <c r="AR211" s="141" t="s">
        <v>1388</v>
      </c>
      <c r="AT211" s="141" t="s">
        <v>1384</v>
      </c>
      <c r="AU211" s="141" t="s">
        <v>1295</v>
      </c>
      <c r="AY211" s="17" t="s">
        <v>1382</v>
      </c>
      <c r="BE211" s="142">
        <f>IF(N211="základní",J211,0)</f>
        <v>0</v>
      </c>
      <c r="BF211" s="142">
        <f>IF(N211="snížená",J211,0)</f>
        <v>0</v>
      </c>
      <c r="BG211" s="142">
        <f>IF(N211="zákl. přenesená",J211,0)</f>
        <v>0</v>
      </c>
      <c r="BH211" s="142">
        <f>IF(N211="sníž. přenesená",J211,0)</f>
        <v>0</v>
      </c>
      <c r="BI211" s="142">
        <f>IF(N211="nulová",J211,0)</f>
        <v>0</v>
      </c>
      <c r="BJ211" s="17" t="s">
        <v>1293</v>
      </c>
      <c r="BK211" s="142">
        <f>ROUND(I211*H211,2)</f>
        <v>0</v>
      </c>
      <c r="BL211" s="17" t="s">
        <v>1388</v>
      </c>
      <c r="BM211" s="141" t="s">
        <v>1692</v>
      </c>
    </row>
    <row r="212" spans="2:65" s="13" customFormat="1">
      <c r="B212" s="150"/>
      <c r="D212" s="144" t="s">
        <v>1398</v>
      </c>
      <c r="E212" s="151" t="s">
        <v>1214</v>
      </c>
      <c r="F212" s="152" t="s">
        <v>621</v>
      </c>
      <c r="H212" s="151" t="s">
        <v>1214</v>
      </c>
      <c r="L212" s="150"/>
      <c r="M212" s="153"/>
      <c r="T212" s="154"/>
      <c r="AT212" s="151" t="s">
        <v>1398</v>
      </c>
      <c r="AU212" s="151" t="s">
        <v>1295</v>
      </c>
      <c r="AV212" s="13" t="s">
        <v>1293</v>
      </c>
      <c r="AW212" s="13" t="s">
        <v>1241</v>
      </c>
      <c r="AX212" s="13" t="s">
        <v>1285</v>
      </c>
      <c r="AY212" s="151" t="s">
        <v>1382</v>
      </c>
    </row>
    <row r="213" spans="2:65" s="12" customFormat="1">
      <c r="B213" s="143"/>
      <c r="D213" s="144" t="s">
        <v>1398</v>
      </c>
      <c r="E213" s="145" t="s">
        <v>1214</v>
      </c>
      <c r="F213" s="146" t="s">
        <v>622</v>
      </c>
      <c r="H213" s="147">
        <v>277.221</v>
      </c>
      <c r="L213" s="143"/>
      <c r="M213" s="148"/>
      <c r="T213" s="149"/>
      <c r="AT213" s="145" t="s">
        <v>1398</v>
      </c>
      <c r="AU213" s="145" t="s">
        <v>1295</v>
      </c>
      <c r="AV213" s="12" t="s">
        <v>1295</v>
      </c>
      <c r="AW213" s="12" t="s">
        <v>1241</v>
      </c>
      <c r="AX213" s="12" t="s">
        <v>1293</v>
      </c>
      <c r="AY213" s="145" t="s">
        <v>1382</v>
      </c>
    </row>
    <row r="214" spans="2:65" s="1" customFormat="1" ht="16.5" customHeight="1">
      <c r="B214" s="129"/>
      <c r="C214" s="167" t="s">
        <v>1577</v>
      </c>
      <c r="D214" s="167" t="s">
        <v>1573</v>
      </c>
      <c r="E214" s="168" t="s">
        <v>1696</v>
      </c>
      <c r="F214" s="169" t="s">
        <v>1697</v>
      </c>
      <c r="G214" s="170" t="s">
        <v>1676</v>
      </c>
      <c r="H214" s="171">
        <v>109.46899999999999</v>
      </c>
      <c r="I214" s="172"/>
      <c r="J214" s="172">
        <f>ROUND(I214*H214,2)</f>
        <v>0</v>
      </c>
      <c r="K214" s="173"/>
      <c r="L214" s="174"/>
      <c r="M214" s="175" t="s">
        <v>1214</v>
      </c>
      <c r="N214" s="176" t="s">
        <v>1250</v>
      </c>
      <c r="O214" s="139">
        <v>0</v>
      </c>
      <c r="P214" s="139">
        <f>O214*H214</f>
        <v>0</v>
      </c>
      <c r="Q214" s="139">
        <v>0</v>
      </c>
      <c r="R214" s="139">
        <f>Q214*H214</f>
        <v>0</v>
      </c>
      <c r="S214" s="139">
        <v>0</v>
      </c>
      <c r="T214" s="140">
        <f>S214*H214</f>
        <v>0</v>
      </c>
      <c r="AR214" s="141" t="s">
        <v>1428</v>
      </c>
      <c r="AT214" s="141" t="s">
        <v>1573</v>
      </c>
      <c r="AU214" s="141" t="s">
        <v>1295</v>
      </c>
      <c r="AY214" s="17" t="s">
        <v>1382</v>
      </c>
      <c r="BE214" s="142">
        <f>IF(N214="základní",J214,0)</f>
        <v>0</v>
      </c>
      <c r="BF214" s="142">
        <f>IF(N214="snížená",J214,0)</f>
        <v>0</v>
      </c>
      <c r="BG214" s="142">
        <f>IF(N214="zákl. přenesená",J214,0)</f>
        <v>0</v>
      </c>
      <c r="BH214" s="142">
        <f>IF(N214="sníž. přenesená",J214,0)</f>
        <v>0</v>
      </c>
      <c r="BI214" s="142">
        <f>IF(N214="nulová",J214,0)</f>
        <v>0</v>
      </c>
      <c r="BJ214" s="17" t="s">
        <v>1293</v>
      </c>
      <c r="BK214" s="142">
        <f>ROUND(I214*H214,2)</f>
        <v>0</v>
      </c>
      <c r="BL214" s="17" t="s">
        <v>1388</v>
      </c>
      <c r="BM214" s="141" t="s">
        <v>1698</v>
      </c>
    </row>
    <row r="215" spans="2:65" s="13" customFormat="1">
      <c r="B215" s="150"/>
      <c r="D215" s="144" t="s">
        <v>1398</v>
      </c>
      <c r="E215" s="151" t="s">
        <v>1214</v>
      </c>
      <c r="F215" s="152" t="s">
        <v>623</v>
      </c>
      <c r="H215" s="151" t="s">
        <v>1214</v>
      </c>
      <c r="L215" s="150"/>
      <c r="M215" s="153"/>
      <c r="T215" s="154"/>
      <c r="AT215" s="151" t="s">
        <v>1398</v>
      </c>
      <c r="AU215" s="151" t="s">
        <v>1295</v>
      </c>
      <c r="AV215" s="13" t="s">
        <v>1293</v>
      </c>
      <c r="AW215" s="13" t="s">
        <v>1241</v>
      </c>
      <c r="AX215" s="13" t="s">
        <v>1285</v>
      </c>
      <c r="AY215" s="151" t="s">
        <v>1382</v>
      </c>
    </row>
    <row r="216" spans="2:65" s="12" customFormat="1">
      <c r="B216" s="143"/>
      <c r="D216" s="144" t="s">
        <v>1398</v>
      </c>
      <c r="E216" s="145" t="s">
        <v>1214</v>
      </c>
      <c r="F216" s="146" t="s">
        <v>624</v>
      </c>
      <c r="H216" s="147">
        <v>65.55</v>
      </c>
      <c r="L216" s="143"/>
      <c r="M216" s="148"/>
      <c r="T216" s="149"/>
      <c r="AT216" s="145" t="s">
        <v>1398</v>
      </c>
      <c r="AU216" s="145" t="s">
        <v>1295</v>
      </c>
      <c r="AV216" s="12" t="s">
        <v>1295</v>
      </c>
      <c r="AW216" s="12" t="s">
        <v>1241</v>
      </c>
      <c r="AX216" s="12" t="s">
        <v>1293</v>
      </c>
      <c r="AY216" s="145" t="s">
        <v>1382</v>
      </c>
    </row>
    <row r="217" spans="2:65" s="12" customFormat="1">
      <c r="B217" s="143"/>
      <c r="D217" s="144" t="s">
        <v>1398</v>
      </c>
      <c r="F217" s="146" t="s">
        <v>625</v>
      </c>
      <c r="H217" s="147">
        <v>109.46899999999999</v>
      </c>
      <c r="L217" s="143"/>
      <c r="M217" s="148"/>
      <c r="T217" s="149"/>
      <c r="AT217" s="145" t="s">
        <v>1398</v>
      </c>
      <c r="AU217" s="145" t="s">
        <v>1295</v>
      </c>
      <c r="AV217" s="12" t="s">
        <v>1295</v>
      </c>
      <c r="AW217" s="12" t="s">
        <v>1216</v>
      </c>
      <c r="AX217" s="12" t="s">
        <v>1293</v>
      </c>
      <c r="AY217" s="145" t="s">
        <v>1382</v>
      </c>
    </row>
    <row r="218" spans="2:65" s="1" customFormat="1" ht="66.75" customHeight="1">
      <c r="B218" s="129"/>
      <c r="C218" s="130" t="s">
        <v>1581</v>
      </c>
      <c r="D218" s="130" t="s">
        <v>1384</v>
      </c>
      <c r="E218" s="131" t="s">
        <v>1708</v>
      </c>
      <c r="F218" s="132" t="s">
        <v>1709</v>
      </c>
      <c r="G218" s="133" t="s">
        <v>1503</v>
      </c>
      <c r="H218" s="134">
        <v>72.959999999999994</v>
      </c>
      <c r="I218" s="135"/>
      <c r="J218" s="135">
        <f>ROUND(I218*H218,2)</f>
        <v>0</v>
      </c>
      <c r="K218" s="136"/>
      <c r="L218" s="29"/>
      <c r="M218" s="137" t="s">
        <v>1214</v>
      </c>
      <c r="N218" s="138" t="s">
        <v>1250</v>
      </c>
      <c r="O218" s="139">
        <v>0.435</v>
      </c>
      <c r="P218" s="139">
        <f>O218*H218</f>
        <v>31.737599999999997</v>
      </c>
      <c r="Q218" s="139">
        <v>0</v>
      </c>
      <c r="R218" s="139">
        <f>Q218*H218</f>
        <v>0</v>
      </c>
      <c r="S218" s="139">
        <v>0</v>
      </c>
      <c r="T218" s="140">
        <f>S218*H218</f>
        <v>0</v>
      </c>
      <c r="AR218" s="141" t="s">
        <v>1388</v>
      </c>
      <c r="AT218" s="141" t="s">
        <v>1384</v>
      </c>
      <c r="AU218" s="141" t="s">
        <v>1295</v>
      </c>
      <c r="AY218" s="17" t="s">
        <v>1382</v>
      </c>
      <c r="BE218" s="142">
        <f>IF(N218="základní",J218,0)</f>
        <v>0</v>
      </c>
      <c r="BF218" s="142">
        <f>IF(N218="snížená",J218,0)</f>
        <v>0</v>
      </c>
      <c r="BG218" s="142">
        <f>IF(N218="zákl. přenesená",J218,0)</f>
        <v>0</v>
      </c>
      <c r="BH218" s="142">
        <f>IF(N218="sníž. přenesená",J218,0)</f>
        <v>0</v>
      </c>
      <c r="BI218" s="142">
        <f>IF(N218="nulová",J218,0)</f>
        <v>0</v>
      </c>
      <c r="BJ218" s="17" t="s">
        <v>1293</v>
      </c>
      <c r="BK218" s="142">
        <f>ROUND(I218*H218,2)</f>
        <v>0</v>
      </c>
      <c r="BL218" s="17" t="s">
        <v>1388</v>
      </c>
      <c r="BM218" s="141" t="s">
        <v>1710</v>
      </c>
    </row>
    <row r="219" spans="2:65" s="12" customFormat="1">
      <c r="B219" s="143"/>
      <c r="D219" s="144" t="s">
        <v>1398</v>
      </c>
      <c r="E219" s="145" t="s">
        <v>1214</v>
      </c>
      <c r="F219" s="146" t="s">
        <v>626</v>
      </c>
      <c r="H219" s="147">
        <v>72.959999999999994</v>
      </c>
      <c r="L219" s="143"/>
      <c r="M219" s="148"/>
      <c r="T219" s="149"/>
      <c r="AT219" s="145" t="s">
        <v>1398</v>
      </c>
      <c r="AU219" s="145" t="s">
        <v>1295</v>
      </c>
      <c r="AV219" s="12" t="s">
        <v>1295</v>
      </c>
      <c r="AW219" s="12" t="s">
        <v>1241</v>
      </c>
      <c r="AX219" s="12" t="s">
        <v>1293</v>
      </c>
      <c r="AY219" s="145" t="s">
        <v>1382</v>
      </c>
    </row>
    <row r="220" spans="2:65" s="1" customFormat="1" ht="16.5" customHeight="1">
      <c r="B220" s="129"/>
      <c r="C220" s="167" t="s">
        <v>1586</v>
      </c>
      <c r="D220" s="167" t="s">
        <v>1573</v>
      </c>
      <c r="E220" s="168" t="s">
        <v>1718</v>
      </c>
      <c r="F220" s="169" t="s">
        <v>1719</v>
      </c>
      <c r="G220" s="170" t="s">
        <v>1676</v>
      </c>
      <c r="H220" s="171">
        <v>121.843</v>
      </c>
      <c r="I220" s="172"/>
      <c r="J220" s="172">
        <f>ROUND(I220*H220,2)</f>
        <v>0</v>
      </c>
      <c r="K220" s="173"/>
      <c r="L220" s="174"/>
      <c r="M220" s="175" t="s">
        <v>1214</v>
      </c>
      <c r="N220" s="176" t="s">
        <v>1250</v>
      </c>
      <c r="O220" s="139">
        <v>0</v>
      </c>
      <c r="P220" s="139">
        <f>O220*H220</f>
        <v>0</v>
      </c>
      <c r="Q220" s="139">
        <v>0</v>
      </c>
      <c r="R220" s="139">
        <f>Q220*H220</f>
        <v>0</v>
      </c>
      <c r="S220" s="139">
        <v>0</v>
      </c>
      <c r="T220" s="140">
        <f>S220*H220</f>
        <v>0</v>
      </c>
      <c r="AR220" s="141" t="s">
        <v>1428</v>
      </c>
      <c r="AT220" s="141" t="s">
        <v>1573</v>
      </c>
      <c r="AU220" s="141" t="s">
        <v>1295</v>
      </c>
      <c r="AY220" s="17" t="s">
        <v>1382</v>
      </c>
      <c r="BE220" s="142">
        <f>IF(N220="základní",J220,0)</f>
        <v>0</v>
      </c>
      <c r="BF220" s="142">
        <f>IF(N220="snížená",J220,0)</f>
        <v>0</v>
      </c>
      <c r="BG220" s="142">
        <f>IF(N220="zákl. přenesená",J220,0)</f>
        <v>0</v>
      </c>
      <c r="BH220" s="142">
        <f>IF(N220="sníž. přenesená",J220,0)</f>
        <v>0</v>
      </c>
      <c r="BI220" s="142">
        <f>IF(N220="nulová",J220,0)</f>
        <v>0</v>
      </c>
      <c r="BJ220" s="17" t="s">
        <v>1293</v>
      </c>
      <c r="BK220" s="142">
        <f>ROUND(I220*H220,2)</f>
        <v>0</v>
      </c>
      <c r="BL220" s="17" t="s">
        <v>1388</v>
      </c>
      <c r="BM220" s="141" t="s">
        <v>1720</v>
      </c>
    </row>
    <row r="221" spans="2:65" s="12" customFormat="1">
      <c r="B221" s="143"/>
      <c r="D221" s="144" t="s">
        <v>1398</v>
      </c>
      <c r="F221" s="146" t="s">
        <v>627</v>
      </c>
      <c r="H221" s="147">
        <v>121.843</v>
      </c>
      <c r="L221" s="143"/>
      <c r="M221" s="148"/>
      <c r="T221" s="149"/>
      <c r="AT221" s="145" t="s">
        <v>1398</v>
      </c>
      <c r="AU221" s="145" t="s">
        <v>1295</v>
      </c>
      <c r="AV221" s="12" t="s">
        <v>1295</v>
      </c>
      <c r="AW221" s="12" t="s">
        <v>1216</v>
      </c>
      <c r="AX221" s="12" t="s">
        <v>1293</v>
      </c>
      <c r="AY221" s="145" t="s">
        <v>1382</v>
      </c>
    </row>
    <row r="222" spans="2:65" s="1" customFormat="1" ht="37.9" customHeight="1">
      <c r="B222" s="129"/>
      <c r="C222" s="130" t="s">
        <v>1594</v>
      </c>
      <c r="D222" s="130" t="s">
        <v>1384</v>
      </c>
      <c r="E222" s="131" t="s">
        <v>1723</v>
      </c>
      <c r="F222" s="132" t="s">
        <v>1724</v>
      </c>
      <c r="G222" s="133" t="s">
        <v>1396</v>
      </c>
      <c r="H222" s="134">
        <v>101.4</v>
      </c>
      <c r="I222" s="135"/>
      <c r="J222" s="135">
        <f>ROUND(I222*H222,2)</f>
        <v>0</v>
      </c>
      <c r="K222" s="136"/>
      <c r="L222" s="29"/>
      <c r="M222" s="137" t="s">
        <v>1214</v>
      </c>
      <c r="N222" s="138" t="s">
        <v>1250</v>
      </c>
      <c r="O222" s="139">
        <v>1.7999999999999999E-2</v>
      </c>
      <c r="P222" s="139">
        <f>O222*H222</f>
        <v>1.8251999999999999</v>
      </c>
      <c r="Q222" s="139">
        <v>0</v>
      </c>
      <c r="R222" s="139">
        <f>Q222*H222</f>
        <v>0</v>
      </c>
      <c r="S222" s="139">
        <v>0</v>
      </c>
      <c r="T222" s="140">
        <f>S222*H222</f>
        <v>0</v>
      </c>
      <c r="AR222" s="141" t="s">
        <v>1388</v>
      </c>
      <c r="AT222" s="141" t="s">
        <v>1384</v>
      </c>
      <c r="AU222" s="141" t="s">
        <v>1295</v>
      </c>
      <c r="AY222" s="17" t="s">
        <v>1382</v>
      </c>
      <c r="BE222" s="142">
        <f>IF(N222="základní",J222,0)</f>
        <v>0</v>
      </c>
      <c r="BF222" s="142">
        <f>IF(N222="snížená",J222,0)</f>
        <v>0</v>
      </c>
      <c r="BG222" s="142">
        <f>IF(N222="zákl. přenesená",J222,0)</f>
        <v>0</v>
      </c>
      <c r="BH222" s="142">
        <f>IF(N222="sníž. přenesená",J222,0)</f>
        <v>0</v>
      </c>
      <c r="BI222" s="142">
        <f>IF(N222="nulová",J222,0)</f>
        <v>0</v>
      </c>
      <c r="BJ222" s="17" t="s">
        <v>1293</v>
      </c>
      <c r="BK222" s="142">
        <f>ROUND(I222*H222,2)</f>
        <v>0</v>
      </c>
      <c r="BL222" s="17" t="s">
        <v>1388</v>
      </c>
      <c r="BM222" s="141" t="s">
        <v>1725</v>
      </c>
    </row>
    <row r="223" spans="2:65" s="12" customFormat="1">
      <c r="B223" s="143"/>
      <c r="D223" s="144" t="s">
        <v>1398</v>
      </c>
      <c r="E223" s="145" t="s">
        <v>1214</v>
      </c>
      <c r="F223" s="146" t="s">
        <v>580</v>
      </c>
      <c r="H223" s="147">
        <v>101.4</v>
      </c>
      <c r="L223" s="143"/>
      <c r="M223" s="148"/>
      <c r="T223" s="149"/>
      <c r="AT223" s="145" t="s">
        <v>1398</v>
      </c>
      <c r="AU223" s="145" t="s">
        <v>1295</v>
      </c>
      <c r="AV223" s="12" t="s">
        <v>1295</v>
      </c>
      <c r="AW223" s="12" t="s">
        <v>1241</v>
      </c>
      <c r="AX223" s="12" t="s">
        <v>1293</v>
      </c>
      <c r="AY223" s="145" t="s">
        <v>1382</v>
      </c>
    </row>
    <row r="224" spans="2:65" s="1" customFormat="1" ht="16.5" customHeight="1">
      <c r="B224" s="129"/>
      <c r="C224" s="130" t="s">
        <v>1602</v>
      </c>
      <c r="D224" s="130" t="s">
        <v>1384</v>
      </c>
      <c r="E224" s="131" t="s">
        <v>1727</v>
      </c>
      <c r="F224" s="132" t="s">
        <v>1728</v>
      </c>
      <c r="G224" s="133" t="s">
        <v>1396</v>
      </c>
      <c r="H224" s="134">
        <v>101.4</v>
      </c>
      <c r="I224" s="135"/>
      <c r="J224" s="135">
        <f>ROUND(I224*H224,2)</f>
        <v>0</v>
      </c>
      <c r="K224" s="136"/>
      <c r="L224" s="29"/>
      <c r="M224" s="137" t="s">
        <v>1214</v>
      </c>
      <c r="N224" s="138" t="s">
        <v>1250</v>
      </c>
      <c r="O224" s="139">
        <v>1.2E-2</v>
      </c>
      <c r="P224" s="139">
        <f>O224*H224</f>
        <v>1.2168000000000001</v>
      </c>
      <c r="Q224" s="139">
        <v>1.2700000000000001E-3</v>
      </c>
      <c r="R224" s="139">
        <f>Q224*H224</f>
        <v>0.128778</v>
      </c>
      <c r="S224" s="139">
        <v>0</v>
      </c>
      <c r="T224" s="140">
        <f>S224*H224</f>
        <v>0</v>
      </c>
      <c r="AR224" s="141" t="s">
        <v>1388</v>
      </c>
      <c r="AT224" s="141" t="s">
        <v>1384</v>
      </c>
      <c r="AU224" s="141" t="s">
        <v>1295</v>
      </c>
      <c r="AY224" s="17" t="s">
        <v>1382</v>
      </c>
      <c r="BE224" s="142">
        <f>IF(N224="základní",J224,0)</f>
        <v>0</v>
      </c>
      <c r="BF224" s="142">
        <f>IF(N224="snížená",J224,0)</f>
        <v>0</v>
      </c>
      <c r="BG224" s="142">
        <f>IF(N224="zákl. přenesená",J224,0)</f>
        <v>0</v>
      </c>
      <c r="BH224" s="142">
        <f>IF(N224="sníž. přenesená",J224,0)</f>
        <v>0</v>
      </c>
      <c r="BI224" s="142">
        <f>IF(N224="nulová",J224,0)</f>
        <v>0</v>
      </c>
      <c r="BJ224" s="17" t="s">
        <v>1293</v>
      </c>
      <c r="BK224" s="142">
        <f>ROUND(I224*H224,2)</f>
        <v>0</v>
      </c>
      <c r="BL224" s="17" t="s">
        <v>1388</v>
      </c>
      <c r="BM224" s="141" t="s">
        <v>1729</v>
      </c>
    </row>
    <row r="225" spans="2:65" s="1" customFormat="1" ht="16.5" customHeight="1">
      <c r="B225" s="129"/>
      <c r="C225" s="167" t="s">
        <v>1607</v>
      </c>
      <c r="D225" s="167" t="s">
        <v>1573</v>
      </c>
      <c r="E225" s="168" t="s">
        <v>1731</v>
      </c>
      <c r="F225" s="169" t="s">
        <v>1732</v>
      </c>
      <c r="G225" s="170" t="s">
        <v>1733</v>
      </c>
      <c r="H225" s="171">
        <v>2.5350000000000001</v>
      </c>
      <c r="I225" s="172"/>
      <c r="J225" s="172">
        <f>ROUND(I225*H225,2)</f>
        <v>0</v>
      </c>
      <c r="K225" s="173"/>
      <c r="L225" s="174"/>
      <c r="M225" s="175" t="s">
        <v>1214</v>
      </c>
      <c r="N225" s="176" t="s">
        <v>1250</v>
      </c>
      <c r="O225" s="139">
        <v>0</v>
      </c>
      <c r="P225" s="139">
        <f>O225*H225</f>
        <v>0</v>
      </c>
      <c r="Q225" s="139">
        <v>1E-3</v>
      </c>
      <c r="R225" s="139">
        <f>Q225*H225</f>
        <v>2.5350000000000004E-3</v>
      </c>
      <c r="S225" s="139">
        <v>0</v>
      </c>
      <c r="T225" s="140">
        <f>S225*H225</f>
        <v>0</v>
      </c>
      <c r="AR225" s="141" t="s">
        <v>1428</v>
      </c>
      <c r="AT225" s="141" t="s">
        <v>1573</v>
      </c>
      <c r="AU225" s="141" t="s">
        <v>1295</v>
      </c>
      <c r="AY225" s="17" t="s">
        <v>1382</v>
      </c>
      <c r="BE225" s="142">
        <f>IF(N225="základní",J225,0)</f>
        <v>0</v>
      </c>
      <c r="BF225" s="142">
        <f>IF(N225="snížená",J225,0)</f>
        <v>0</v>
      </c>
      <c r="BG225" s="142">
        <f>IF(N225="zákl. přenesená",J225,0)</f>
        <v>0</v>
      </c>
      <c r="BH225" s="142">
        <f>IF(N225="sníž. přenesená",J225,0)</f>
        <v>0</v>
      </c>
      <c r="BI225" s="142">
        <f>IF(N225="nulová",J225,0)</f>
        <v>0</v>
      </c>
      <c r="BJ225" s="17" t="s">
        <v>1293</v>
      </c>
      <c r="BK225" s="142">
        <f>ROUND(I225*H225,2)</f>
        <v>0</v>
      </c>
      <c r="BL225" s="17" t="s">
        <v>1388</v>
      </c>
      <c r="BM225" s="141" t="s">
        <v>1734</v>
      </c>
    </row>
    <row r="226" spans="2:65" s="12" customFormat="1">
      <c r="B226" s="143"/>
      <c r="D226" s="144" t="s">
        <v>1398</v>
      </c>
      <c r="F226" s="146" t="s">
        <v>628</v>
      </c>
      <c r="H226" s="147">
        <v>2.5350000000000001</v>
      </c>
      <c r="L226" s="143"/>
      <c r="M226" s="148"/>
      <c r="T226" s="149"/>
      <c r="AT226" s="145" t="s">
        <v>1398</v>
      </c>
      <c r="AU226" s="145" t="s">
        <v>1295</v>
      </c>
      <c r="AV226" s="12" t="s">
        <v>1295</v>
      </c>
      <c r="AW226" s="12" t="s">
        <v>1216</v>
      </c>
      <c r="AX226" s="12" t="s">
        <v>1293</v>
      </c>
      <c r="AY226" s="145" t="s">
        <v>1382</v>
      </c>
    </row>
    <row r="227" spans="2:65" s="11" customFormat="1" ht="22.9" customHeight="1">
      <c r="B227" s="118"/>
      <c r="D227" s="119" t="s">
        <v>1284</v>
      </c>
      <c r="E227" s="127" t="s">
        <v>1393</v>
      </c>
      <c r="F227" s="127" t="s">
        <v>1742</v>
      </c>
      <c r="J227" s="128">
        <f>BK227</f>
        <v>0</v>
      </c>
      <c r="L227" s="118"/>
      <c r="M227" s="122"/>
      <c r="P227" s="123">
        <f>SUM(P228:P229)</f>
        <v>23.500399999999999</v>
      </c>
      <c r="R227" s="123">
        <f>SUM(R228:R229)</f>
        <v>0</v>
      </c>
      <c r="T227" s="124">
        <f>SUM(T228:T229)</f>
        <v>0</v>
      </c>
      <c r="AR227" s="119" t="s">
        <v>1293</v>
      </c>
      <c r="AT227" s="125" t="s">
        <v>1284</v>
      </c>
      <c r="AU227" s="125" t="s">
        <v>1293</v>
      </c>
      <c r="AY227" s="119" t="s">
        <v>1382</v>
      </c>
      <c r="BK227" s="126">
        <f>SUM(BK228:BK229)</f>
        <v>0</v>
      </c>
    </row>
    <row r="228" spans="2:65" s="1" customFormat="1" ht="16.5" customHeight="1">
      <c r="B228" s="129"/>
      <c r="C228" s="130" t="s">
        <v>1611</v>
      </c>
      <c r="D228" s="130" t="s">
        <v>1384</v>
      </c>
      <c r="E228" s="131" t="s">
        <v>1744</v>
      </c>
      <c r="F228" s="132" t="s">
        <v>1745</v>
      </c>
      <c r="G228" s="133" t="s">
        <v>1458</v>
      </c>
      <c r="H228" s="134">
        <v>152.6</v>
      </c>
      <c r="I228" s="135"/>
      <c r="J228" s="135">
        <f>ROUND(I228*H228,2)</f>
        <v>0</v>
      </c>
      <c r="K228" s="136"/>
      <c r="L228" s="29"/>
      <c r="M228" s="137" t="s">
        <v>1214</v>
      </c>
      <c r="N228" s="138" t="s">
        <v>1250</v>
      </c>
      <c r="O228" s="139">
        <v>6.9000000000000006E-2</v>
      </c>
      <c r="P228" s="139">
        <f>O228*H228</f>
        <v>10.529400000000001</v>
      </c>
      <c r="Q228" s="139">
        <v>0</v>
      </c>
      <c r="R228" s="139">
        <f>Q228*H228</f>
        <v>0</v>
      </c>
      <c r="S228" s="139">
        <v>0</v>
      </c>
      <c r="T228" s="140">
        <f>S228*H228</f>
        <v>0</v>
      </c>
      <c r="AR228" s="141" t="s">
        <v>1388</v>
      </c>
      <c r="AT228" s="141" t="s">
        <v>1384</v>
      </c>
      <c r="AU228" s="141" t="s">
        <v>1295</v>
      </c>
      <c r="AY228" s="17" t="s">
        <v>1382</v>
      </c>
      <c r="BE228" s="142">
        <f>IF(N228="základní",J228,0)</f>
        <v>0</v>
      </c>
      <c r="BF228" s="142">
        <f>IF(N228="snížená",J228,0)</f>
        <v>0</v>
      </c>
      <c r="BG228" s="142">
        <f>IF(N228="zákl. přenesená",J228,0)</f>
        <v>0</v>
      </c>
      <c r="BH228" s="142">
        <f>IF(N228="sníž. přenesená",J228,0)</f>
        <v>0</v>
      </c>
      <c r="BI228" s="142">
        <f>IF(N228="nulová",J228,0)</f>
        <v>0</v>
      </c>
      <c r="BJ228" s="17" t="s">
        <v>1293</v>
      </c>
      <c r="BK228" s="142">
        <f>ROUND(I228*H228,2)</f>
        <v>0</v>
      </c>
      <c r="BL228" s="17" t="s">
        <v>1388</v>
      </c>
      <c r="BM228" s="141" t="s">
        <v>1746</v>
      </c>
    </row>
    <row r="229" spans="2:65" s="1" customFormat="1" ht="24.2" customHeight="1">
      <c r="B229" s="129"/>
      <c r="C229" s="130" t="s">
        <v>1615</v>
      </c>
      <c r="D229" s="130" t="s">
        <v>1384</v>
      </c>
      <c r="E229" s="131" t="s">
        <v>1748</v>
      </c>
      <c r="F229" s="132" t="s">
        <v>1749</v>
      </c>
      <c r="G229" s="133" t="s">
        <v>1458</v>
      </c>
      <c r="H229" s="134">
        <v>152.6</v>
      </c>
      <c r="I229" s="135"/>
      <c r="J229" s="135">
        <f>ROUND(I229*H229,2)</f>
        <v>0</v>
      </c>
      <c r="K229" s="136"/>
      <c r="L229" s="29"/>
      <c r="M229" s="137" t="s">
        <v>1214</v>
      </c>
      <c r="N229" s="138" t="s">
        <v>1250</v>
      </c>
      <c r="O229" s="139">
        <v>8.5000000000000006E-2</v>
      </c>
      <c r="P229" s="139">
        <f>O229*H229</f>
        <v>12.971</v>
      </c>
      <c r="Q229" s="139">
        <v>0</v>
      </c>
      <c r="R229" s="139">
        <f>Q229*H229</f>
        <v>0</v>
      </c>
      <c r="S229" s="139">
        <v>0</v>
      </c>
      <c r="T229" s="140">
        <f>S229*H229</f>
        <v>0</v>
      </c>
      <c r="AR229" s="141" t="s">
        <v>1388</v>
      </c>
      <c r="AT229" s="141" t="s">
        <v>1384</v>
      </c>
      <c r="AU229" s="141" t="s">
        <v>1295</v>
      </c>
      <c r="AY229" s="17" t="s">
        <v>1382</v>
      </c>
      <c r="BE229" s="142">
        <f>IF(N229="základní",J229,0)</f>
        <v>0</v>
      </c>
      <c r="BF229" s="142">
        <f>IF(N229="snížená",J229,0)</f>
        <v>0</v>
      </c>
      <c r="BG229" s="142">
        <f>IF(N229="zákl. přenesená",J229,0)</f>
        <v>0</v>
      </c>
      <c r="BH229" s="142">
        <f>IF(N229="sníž. přenesená",J229,0)</f>
        <v>0</v>
      </c>
      <c r="BI229" s="142">
        <f>IF(N229="nulová",J229,0)</f>
        <v>0</v>
      </c>
      <c r="BJ229" s="17" t="s">
        <v>1293</v>
      </c>
      <c r="BK229" s="142">
        <f>ROUND(I229*H229,2)</f>
        <v>0</v>
      </c>
      <c r="BL229" s="17" t="s">
        <v>1388</v>
      </c>
      <c r="BM229" s="141" t="s">
        <v>1750</v>
      </c>
    </row>
    <row r="230" spans="2:65" s="11" customFormat="1" ht="22.9" customHeight="1">
      <c r="B230" s="118"/>
      <c r="D230" s="119" t="s">
        <v>1284</v>
      </c>
      <c r="E230" s="127" t="s">
        <v>1388</v>
      </c>
      <c r="F230" s="127" t="s">
        <v>1751</v>
      </c>
      <c r="J230" s="128">
        <f>BK230</f>
        <v>0</v>
      </c>
      <c r="L230" s="118"/>
      <c r="M230" s="122"/>
      <c r="P230" s="123">
        <f>SUM(P231:P238)</f>
        <v>65.139672000000004</v>
      </c>
      <c r="R230" s="123">
        <f>SUM(R231:R238)</f>
        <v>0.26649955999999997</v>
      </c>
      <c r="T230" s="124">
        <f>SUM(T231:T238)</f>
        <v>0</v>
      </c>
      <c r="AR230" s="119" t="s">
        <v>1293</v>
      </c>
      <c r="AT230" s="125" t="s">
        <v>1284</v>
      </c>
      <c r="AU230" s="125" t="s">
        <v>1293</v>
      </c>
      <c r="AY230" s="119" t="s">
        <v>1382</v>
      </c>
      <c r="BK230" s="126">
        <f>SUM(BK231:BK238)</f>
        <v>0</v>
      </c>
    </row>
    <row r="231" spans="2:65" s="1" customFormat="1" ht="33" customHeight="1">
      <c r="B231" s="129"/>
      <c r="C231" s="130" t="s">
        <v>1619</v>
      </c>
      <c r="D231" s="130" t="s">
        <v>1384</v>
      </c>
      <c r="E231" s="131" t="s">
        <v>1753</v>
      </c>
      <c r="F231" s="132" t="s">
        <v>1754</v>
      </c>
      <c r="G231" s="133" t="s">
        <v>1503</v>
      </c>
      <c r="H231" s="134">
        <v>32.652000000000001</v>
      </c>
      <c r="I231" s="135"/>
      <c r="J231" s="135">
        <f>ROUND(I231*H231,2)</f>
        <v>0</v>
      </c>
      <c r="K231" s="136"/>
      <c r="L231" s="29"/>
      <c r="M231" s="137" t="s">
        <v>1214</v>
      </c>
      <c r="N231" s="138" t="s">
        <v>1250</v>
      </c>
      <c r="O231" s="139">
        <v>1.3169999999999999</v>
      </c>
      <c r="P231" s="139">
        <f>O231*H231</f>
        <v>43.002684000000002</v>
      </c>
      <c r="Q231" s="139">
        <v>0</v>
      </c>
      <c r="R231" s="139">
        <f>Q231*H231</f>
        <v>0</v>
      </c>
      <c r="S231" s="139">
        <v>0</v>
      </c>
      <c r="T231" s="140">
        <f>S231*H231</f>
        <v>0</v>
      </c>
      <c r="AR231" s="141" t="s">
        <v>1388</v>
      </c>
      <c r="AT231" s="141" t="s">
        <v>1384</v>
      </c>
      <c r="AU231" s="141" t="s">
        <v>1295</v>
      </c>
      <c r="AY231" s="17" t="s">
        <v>1382</v>
      </c>
      <c r="BE231" s="142">
        <f>IF(N231="základní",J231,0)</f>
        <v>0</v>
      </c>
      <c r="BF231" s="142">
        <f>IF(N231="snížená",J231,0)</f>
        <v>0</v>
      </c>
      <c r="BG231" s="142">
        <f>IF(N231="zákl. přenesená",J231,0)</f>
        <v>0</v>
      </c>
      <c r="BH231" s="142">
        <f>IF(N231="sníž. přenesená",J231,0)</f>
        <v>0</v>
      </c>
      <c r="BI231" s="142">
        <f>IF(N231="nulová",J231,0)</f>
        <v>0</v>
      </c>
      <c r="BJ231" s="17" t="s">
        <v>1293</v>
      </c>
      <c r="BK231" s="142">
        <f>ROUND(I231*H231,2)</f>
        <v>0</v>
      </c>
      <c r="BL231" s="17" t="s">
        <v>1388</v>
      </c>
      <c r="BM231" s="141" t="s">
        <v>1755</v>
      </c>
    </row>
    <row r="232" spans="2:65" s="12" customFormat="1">
      <c r="B232" s="143"/>
      <c r="D232" s="144" t="s">
        <v>1398</v>
      </c>
      <c r="E232" s="145" t="s">
        <v>1214</v>
      </c>
      <c r="F232" s="146" t="s">
        <v>629</v>
      </c>
      <c r="H232" s="147">
        <v>32.652000000000001</v>
      </c>
      <c r="L232" s="143"/>
      <c r="M232" s="148"/>
      <c r="T232" s="149"/>
      <c r="AT232" s="145" t="s">
        <v>1398</v>
      </c>
      <c r="AU232" s="145" t="s">
        <v>1295</v>
      </c>
      <c r="AV232" s="12" t="s">
        <v>1295</v>
      </c>
      <c r="AW232" s="12" t="s">
        <v>1241</v>
      </c>
      <c r="AX232" s="12" t="s">
        <v>1293</v>
      </c>
      <c r="AY232" s="145" t="s">
        <v>1382</v>
      </c>
    </row>
    <row r="233" spans="2:65" s="1" customFormat="1" ht="49.15" customHeight="1">
      <c r="B233" s="129"/>
      <c r="C233" s="130" t="s">
        <v>1623</v>
      </c>
      <c r="D233" s="130" t="s">
        <v>1384</v>
      </c>
      <c r="E233" s="131" t="s">
        <v>630</v>
      </c>
      <c r="F233" s="132" t="s">
        <v>631</v>
      </c>
      <c r="G233" s="133" t="s">
        <v>1503</v>
      </c>
      <c r="H233" s="134">
        <v>3.8879999999999999</v>
      </c>
      <c r="I233" s="135"/>
      <c r="J233" s="135">
        <f>ROUND(I233*H233,2)</f>
        <v>0</v>
      </c>
      <c r="K233" s="136"/>
      <c r="L233" s="29"/>
      <c r="M233" s="137" t="s">
        <v>1214</v>
      </c>
      <c r="N233" s="138" t="s">
        <v>1250</v>
      </c>
      <c r="O233" s="139">
        <v>1.4650000000000001</v>
      </c>
      <c r="P233" s="139">
        <f>O233*H233</f>
        <v>5.6959200000000001</v>
      </c>
      <c r="Q233" s="139">
        <v>0</v>
      </c>
      <c r="R233" s="139">
        <f>Q233*H233</f>
        <v>0</v>
      </c>
      <c r="S233" s="139">
        <v>0</v>
      </c>
      <c r="T233" s="140">
        <f>S233*H233</f>
        <v>0</v>
      </c>
      <c r="AR233" s="141" t="s">
        <v>1388</v>
      </c>
      <c r="AT233" s="141" t="s">
        <v>1384</v>
      </c>
      <c r="AU233" s="141" t="s">
        <v>1295</v>
      </c>
      <c r="AY233" s="17" t="s">
        <v>1382</v>
      </c>
      <c r="BE233" s="142">
        <f>IF(N233="základní",J233,0)</f>
        <v>0</v>
      </c>
      <c r="BF233" s="142">
        <f>IF(N233="snížená",J233,0)</f>
        <v>0</v>
      </c>
      <c r="BG233" s="142">
        <f>IF(N233="zákl. přenesená",J233,0)</f>
        <v>0</v>
      </c>
      <c r="BH233" s="142">
        <f>IF(N233="sníž. přenesená",J233,0)</f>
        <v>0</v>
      </c>
      <c r="BI233" s="142">
        <f>IF(N233="nulová",J233,0)</f>
        <v>0</v>
      </c>
      <c r="BJ233" s="17" t="s">
        <v>1293</v>
      </c>
      <c r="BK233" s="142">
        <f>ROUND(I233*H233,2)</f>
        <v>0</v>
      </c>
      <c r="BL233" s="17" t="s">
        <v>1388</v>
      </c>
      <c r="BM233" s="141" t="s">
        <v>1792</v>
      </c>
    </row>
    <row r="234" spans="2:65" s="12" customFormat="1">
      <c r="B234" s="143"/>
      <c r="D234" s="144" t="s">
        <v>1398</v>
      </c>
      <c r="E234" s="145" t="s">
        <v>1214</v>
      </c>
      <c r="F234" s="146" t="s">
        <v>632</v>
      </c>
      <c r="H234" s="147">
        <v>3.8879999999999999</v>
      </c>
      <c r="L234" s="143"/>
      <c r="M234" s="148"/>
      <c r="T234" s="149"/>
      <c r="AT234" s="145" t="s">
        <v>1398</v>
      </c>
      <c r="AU234" s="145" t="s">
        <v>1295</v>
      </c>
      <c r="AV234" s="12" t="s">
        <v>1295</v>
      </c>
      <c r="AW234" s="12" t="s">
        <v>1241</v>
      </c>
      <c r="AX234" s="12" t="s">
        <v>1293</v>
      </c>
      <c r="AY234" s="145" t="s">
        <v>1382</v>
      </c>
    </row>
    <row r="235" spans="2:65" s="1" customFormat="1" ht="37.9" customHeight="1">
      <c r="B235" s="129"/>
      <c r="C235" s="130" t="s">
        <v>1627</v>
      </c>
      <c r="D235" s="130" t="s">
        <v>1384</v>
      </c>
      <c r="E235" s="131" t="s">
        <v>1795</v>
      </c>
      <c r="F235" s="132" t="s">
        <v>1796</v>
      </c>
      <c r="G235" s="133" t="s">
        <v>1396</v>
      </c>
      <c r="H235" s="134">
        <v>17.28</v>
      </c>
      <c r="I235" s="135"/>
      <c r="J235" s="135">
        <f>ROUND(I235*H235,2)</f>
        <v>0</v>
      </c>
      <c r="K235" s="136"/>
      <c r="L235" s="29"/>
      <c r="M235" s="137" t="s">
        <v>1214</v>
      </c>
      <c r="N235" s="138" t="s">
        <v>1250</v>
      </c>
      <c r="O235" s="139">
        <v>0.82099999999999995</v>
      </c>
      <c r="P235" s="139">
        <f>O235*H235</f>
        <v>14.18688</v>
      </c>
      <c r="Q235" s="139">
        <v>6.3200000000000001E-3</v>
      </c>
      <c r="R235" s="139">
        <f>Q235*H235</f>
        <v>0.1092096</v>
      </c>
      <c r="S235" s="139">
        <v>0</v>
      </c>
      <c r="T235" s="140">
        <f>S235*H235</f>
        <v>0</v>
      </c>
      <c r="AR235" s="141" t="s">
        <v>1388</v>
      </c>
      <c r="AT235" s="141" t="s">
        <v>1384</v>
      </c>
      <c r="AU235" s="141" t="s">
        <v>1295</v>
      </c>
      <c r="AY235" s="17" t="s">
        <v>1382</v>
      </c>
      <c r="BE235" s="142">
        <f>IF(N235="základní",J235,0)</f>
        <v>0</v>
      </c>
      <c r="BF235" s="142">
        <f>IF(N235="snížená",J235,0)</f>
        <v>0</v>
      </c>
      <c r="BG235" s="142">
        <f>IF(N235="zákl. přenesená",J235,0)</f>
        <v>0</v>
      </c>
      <c r="BH235" s="142">
        <f>IF(N235="sníž. přenesená",J235,0)</f>
        <v>0</v>
      </c>
      <c r="BI235" s="142">
        <f>IF(N235="nulová",J235,0)</f>
        <v>0</v>
      </c>
      <c r="BJ235" s="17" t="s">
        <v>1293</v>
      </c>
      <c r="BK235" s="142">
        <f>ROUND(I235*H235,2)</f>
        <v>0</v>
      </c>
      <c r="BL235" s="17" t="s">
        <v>1388</v>
      </c>
      <c r="BM235" s="141" t="s">
        <v>1797</v>
      </c>
    </row>
    <row r="236" spans="2:65" s="12" customFormat="1">
      <c r="B236" s="143"/>
      <c r="D236" s="144" t="s">
        <v>1398</v>
      </c>
      <c r="E236" s="145" t="s">
        <v>1214</v>
      </c>
      <c r="F236" s="146" t="s">
        <v>633</v>
      </c>
      <c r="H236" s="147">
        <v>17.28</v>
      </c>
      <c r="L236" s="143"/>
      <c r="M236" s="148"/>
      <c r="T236" s="149"/>
      <c r="AT236" s="145" t="s">
        <v>1398</v>
      </c>
      <c r="AU236" s="145" t="s">
        <v>1295</v>
      </c>
      <c r="AV236" s="12" t="s">
        <v>1295</v>
      </c>
      <c r="AW236" s="12" t="s">
        <v>1241</v>
      </c>
      <c r="AX236" s="12" t="s">
        <v>1293</v>
      </c>
      <c r="AY236" s="145" t="s">
        <v>1382</v>
      </c>
    </row>
    <row r="237" spans="2:65" s="1" customFormat="1" ht="24.2" customHeight="1">
      <c r="B237" s="129"/>
      <c r="C237" s="130" t="s">
        <v>1631</v>
      </c>
      <c r="D237" s="130" t="s">
        <v>1384</v>
      </c>
      <c r="E237" s="131" t="s">
        <v>634</v>
      </c>
      <c r="F237" s="132" t="s">
        <v>635</v>
      </c>
      <c r="G237" s="133" t="s">
        <v>1676</v>
      </c>
      <c r="H237" s="134">
        <v>0.14799999999999999</v>
      </c>
      <c r="I237" s="135"/>
      <c r="J237" s="135">
        <f>ROUND(I237*H237,2)</f>
        <v>0</v>
      </c>
      <c r="K237" s="136"/>
      <c r="L237" s="29"/>
      <c r="M237" s="137" t="s">
        <v>1214</v>
      </c>
      <c r="N237" s="138" t="s">
        <v>1250</v>
      </c>
      <c r="O237" s="139">
        <v>15.231</v>
      </c>
      <c r="P237" s="139">
        <f>O237*H237</f>
        <v>2.2541880000000001</v>
      </c>
      <c r="Q237" s="139">
        <v>1.06277</v>
      </c>
      <c r="R237" s="139">
        <f>Q237*H237</f>
        <v>0.15728995999999998</v>
      </c>
      <c r="S237" s="139">
        <v>0</v>
      </c>
      <c r="T237" s="140">
        <f>S237*H237</f>
        <v>0</v>
      </c>
      <c r="AR237" s="141" t="s">
        <v>1388</v>
      </c>
      <c r="AT237" s="141" t="s">
        <v>1384</v>
      </c>
      <c r="AU237" s="141" t="s">
        <v>1295</v>
      </c>
      <c r="AY237" s="17" t="s">
        <v>1382</v>
      </c>
      <c r="BE237" s="142">
        <f>IF(N237="základní",J237,0)</f>
        <v>0</v>
      </c>
      <c r="BF237" s="142">
        <f>IF(N237="snížená",J237,0)</f>
        <v>0</v>
      </c>
      <c r="BG237" s="142">
        <f>IF(N237="zákl. přenesená",J237,0)</f>
        <v>0</v>
      </c>
      <c r="BH237" s="142">
        <f>IF(N237="sníž. přenesená",J237,0)</f>
        <v>0</v>
      </c>
      <c r="BI237" s="142">
        <f>IF(N237="nulová",J237,0)</f>
        <v>0</v>
      </c>
      <c r="BJ237" s="17" t="s">
        <v>1293</v>
      </c>
      <c r="BK237" s="142">
        <f>ROUND(I237*H237,2)</f>
        <v>0</v>
      </c>
      <c r="BL237" s="17" t="s">
        <v>1388</v>
      </c>
      <c r="BM237" s="141" t="s">
        <v>636</v>
      </c>
    </row>
    <row r="238" spans="2:65" s="12" customFormat="1">
      <c r="B238" s="143"/>
      <c r="D238" s="144" t="s">
        <v>1398</v>
      </c>
      <c r="E238" s="145" t="s">
        <v>1214</v>
      </c>
      <c r="F238" s="146" t="s">
        <v>637</v>
      </c>
      <c r="H238" s="147">
        <v>0.14799999999999999</v>
      </c>
      <c r="L238" s="143"/>
      <c r="M238" s="148"/>
      <c r="T238" s="149"/>
      <c r="AT238" s="145" t="s">
        <v>1398</v>
      </c>
      <c r="AU238" s="145" t="s">
        <v>1295</v>
      </c>
      <c r="AV238" s="12" t="s">
        <v>1295</v>
      </c>
      <c r="AW238" s="12" t="s">
        <v>1241</v>
      </c>
      <c r="AX238" s="12" t="s">
        <v>1293</v>
      </c>
      <c r="AY238" s="145" t="s">
        <v>1382</v>
      </c>
    </row>
    <row r="239" spans="2:65" s="11" customFormat="1" ht="22.9" customHeight="1">
      <c r="B239" s="118"/>
      <c r="D239" s="119" t="s">
        <v>1284</v>
      </c>
      <c r="E239" s="127" t="s">
        <v>1405</v>
      </c>
      <c r="F239" s="127" t="s">
        <v>1799</v>
      </c>
      <c r="J239" s="128">
        <f>BK239</f>
        <v>0</v>
      </c>
      <c r="L239" s="118"/>
      <c r="M239" s="122"/>
      <c r="P239" s="123">
        <f>SUM(P240:P259)</f>
        <v>83.087000000000003</v>
      </c>
      <c r="R239" s="123">
        <f>SUM(R240:R259)</f>
        <v>0.34199999999999997</v>
      </c>
      <c r="T239" s="124">
        <f>SUM(T240:T259)</f>
        <v>0</v>
      </c>
      <c r="AR239" s="119" t="s">
        <v>1293</v>
      </c>
      <c r="AT239" s="125" t="s">
        <v>1284</v>
      </c>
      <c r="AU239" s="125" t="s">
        <v>1293</v>
      </c>
      <c r="AY239" s="119" t="s">
        <v>1382</v>
      </c>
      <c r="BK239" s="126">
        <f>SUM(BK240:BK259)</f>
        <v>0</v>
      </c>
    </row>
    <row r="240" spans="2:65" s="1" customFormat="1" ht="44.25" customHeight="1">
      <c r="B240" s="129"/>
      <c r="C240" s="130" t="s">
        <v>1635</v>
      </c>
      <c r="D240" s="130" t="s">
        <v>1384</v>
      </c>
      <c r="E240" s="131" t="s">
        <v>638</v>
      </c>
      <c r="F240" s="132" t="s">
        <v>639</v>
      </c>
      <c r="G240" s="133" t="s">
        <v>1396</v>
      </c>
      <c r="H240" s="134">
        <v>152</v>
      </c>
      <c r="I240" s="135"/>
      <c r="J240" s="135">
        <f>ROUND(I240*H240,2)</f>
        <v>0</v>
      </c>
      <c r="K240" s="136"/>
      <c r="L240" s="29"/>
      <c r="M240" s="137" t="s">
        <v>1214</v>
      </c>
      <c r="N240" s="138" t="s">
        <v>1250</v>
      </c>
      <c r="O240" s="139">
        <v>0.09</v>
      </c>
      <c r="P240" s="139">
        <f>O240*H240</f>
        <v>13.68</v>
      </c>
      <c r="Q240" s="139">
        <v>0</v>
      </c>
      <c r="R240" s="139">
        <f>Q240*H240</f>
        <v>0</v>
      </c>
      <c r="S240" s="139">
        <v>0</v>
      </c>
      <c r="T240" s="140">
        <f>S240*H240</f>
        <v>0</v>
      </c>
      <c r="AR240" s="141" t="s">
        <v>1388</v>
      </c>
      <c r="AT240" s="141" t="s">
        <v>1384</v>
      </c>
      <c r="AU240" s="141" t="s">
        <v>1295</v>
      </c>
      <c r="AY240" s="17" t="s">
        <v>1382</v>
      </c>
      <c r="BE240" s="142">
        <f>IF(N240="základní",J240,0)</f>
        <v>0</v>
      </c>
      <c r="BF240" s="142">
        <f>IF(N240="snížená",J240,0)</f>
        <v>0</v>
      </c>
      <c r="BG240" s="142">
        <f>IF(N240="zákl. přenesená",J240,0)</f>
        <v>0</v>
      </c>
      <c r="BH240" s="142">
        <f>IF(N240="sníž. přenesená",J240,0)</f>
        <v>0</v>
      </c>
      <c r="BI240" s="142">
        <f>IF(N240="nulová",J240,0)</f>
        <v>0</v>
      </c>
      <c r="BJ240" s="17" t="s">
        <v>1293</v>
      </c>
      <c r="BK240" s="142">
        <f>ROUND(I240*H240,2)</f>
        <v>0</v>
      </c>
      <c r="BL240" s="17" t="s">
        <v>1388</v>
      </c>
      <c r="BM240" s="141" t="s">
        <v>640</v>
      </c>
    </row>
    <row r="241" spans="2:65" s="12" customFormat="1">
      <c r="B241" s="143"/>
      <c r="D241" s="144" t="s">
        <v>1398</v>
      </c>
      <c r="E241" s="145" t="s">
        <v>1214</v>
      </c>
      <c r="F241" s="146" t="s">
        <v>641</v>
      </c>
      <c r="H241" s="147">
        <v>152</v>
      </c>
      <c r="L241" s="143"/>
      <c r="M241" s="148"/>
      <c r="T241" s="149"/>
      <c r="AT241" s="145" t="s">
        <v>1398</v>
      </c>
      <c r="AU241" s="145" t="s">
        <v>1295</v>
      </c>
      <c r="AV241" s="12" t="s">
        <v>1295</v>
      </c>
      <c r="AW241" s="12" t="s">
        <v>1241</v>
      </c>
      <c r="AX241" s="12" t="s">
        <v>1293</v>
      </c>
      <c r="AY241" s="145" t="s">
        <v>1382</v>
      </c>
    </row>
    <row r="242" spans="2:65" s="1" customFormat="1" ht="44.25" customHeight="1">
      <c r="B242" s="129"/>
      <c r="C242" s="130" t="s">
        <v>1639</v>
      </c>
      <c r="D242" s="130" t="s">
        <v>1384</v>
      </c>
      <c r="E242" s="131" t="s">
        <v>1805</v>
      </c>
      <c r="F242" s="132" t="s">
        <v>1806</v>
      </c>
      <c r="G242" s="133" t="s">
        <v>1396</v>
      </c>
      <c r="H242" s="134">
        <v>57</v>
      </c>
      <c r="I242" s="135"/>
      <c r="J242" s="135">
        <f>ROUND(I242*H242,2)</f>
        <v>0</v>
      </c>
      <c r="K242" s="136"/>
      <c r="L242" s="29"/>
      <c r="M242" s="137" t="s">
        <v>1214</v>
      </c>
      <c r="N242" s="138" t="s">
        <v>1250</v>
      </c>
      <c r="O242" s="139">
        <v>8.8999999999999996E-2</v>
      </c>
      <c r="P242" s="139">
        <f>O242*H242</f>
        <v>5.0729999999999995</v>
      </c>
      <c r="Q242" s="139">
        <v>0</v>
      </c>
      <c r="R242" s="139">
        <f>Q242*H242</f>
        <v>0</v>
      </c>
      <c r="S242" s="139">
        <v>0</v>
      </c>
      <c r="T242" s="140">
        <f>S242*H242</f>
        <v>0</v>
      </c>
      <c r="AR242" s="141" t="s">
        <v>1388</v>
      </c>
      <c r="AT242" s="141" t="s">
        <v>1384</v>
      </c>
      <c r="AU242" s="141" t="s">
        <v>1295</v>
      </c>
      <c r="AY242" s="17" t="s">
        <v>1382</v>
      </c>
      <c r="BE242" s="142">
        <f>IF(N242="základní",J242,0)</f>
        <v>0</v>
      </c>
      <c r="BF242" s="142">
        <f>IF(N242="snížená",J242,0)</f>
        <v>0</v>
      </c>
      <c r="BG242" s="142">
        <f>IF(N242="zákl. přenesená",J242,0)</f>
        <v>0</v>
      </c>
      <c r="BH242" s="142">
        <f>IF(N242="sníž. přenesená",J242,0)</f>
        <v>0</v>
      </c>
      <c r="BI242" s="142">
        <f>IF(N242="nulová",J242,0)</f>
        <v>0</v>
      </c>
      <c r="BJ242" s="17" t="s">
        <v>1293</v>
      </c>
      <c r="BK242" s="142">
        <f>ROUND(I242*H242,2)</f>
        <v>0</v>
      </c>
      <c r="BL242" s="17" t="s">
        <v>1388</v>
      </c>
      <c r="BM242" s="141" t="s">
        <v>642</v>
      </c>
    </row>
    <row r="243" spans="2:65" s="12" customFormat="1">
      <c r="B243" s="143"/>
      <c r="D243" s="144" t="s">
        <v>1398</v>
      </c>
      <c r="E243" s="145" t="s">
        <v>1214</v>
      </c>
      <c r="F243" s="146" t="s">
        <v>643</v>
      </c>
      <c r="H243" s="147">
        <v>57</v>
      </c>
      <c r="L243" s="143"/>
      <c r="M243" s="148"/>
      <c r="T243" s="149"/>
      <c r="AT243" s="145" t="s">
        <v>1398</v>
      </c>
      <c r="AU243" s="145" t="s">
        <v>1295</v>
      </c>
      <c r="AV243" s="12" t="s">
        <v>1295</v>
      </c>
      <c r="AW243" s="12" t="s">
        <v>1241</v>
      </c>
      <c r="AX243" s="12" t="s">
        <v>1293</v>
      </c>
      <c r="AY243" s="145" t="s">
        <v>1382</v>
      </c>
    </row>
    <row r="244" spans="2:65" s="1" customFormat="1" ht="24.2" customHeight="1">
      <c r="B244" s="129"/>
      <c r="C244" s="130" t="s">
        <v>1643</v>
      </c>
      <c r="D244" s="130" t="s">
        <v>1384</v>
      </c>
      <c r="E244" s="131" t="s">
        <v>1820</v>
      </c>
      <c r="F244" s="132" t="s">
        <v>1821</v>
      </c>
      <c r="G244" s="133" t="s">
        <v>1396</v>
      </c>
      <c r="H244" s="134">
        <v>57</v>
      </c>
      <c r="I244" s="135"/>
      <c r="J244" s="135">
        <f>ROUND(I244*H244,2)</f>
        <v>0</v>
      </c>
      <c r="K244" s="136"/>
      <c r="L244" s="29"/>
      <c r="M244" s="137" t="s">
        <v>1214</v>
      </c>
      <c r="N244" s="138" t="s">
        <v>1250</v>
      </c>
      <c r="O244" s="139">
        <v>4.1000000000000002E-2</v>
      </c>
      <c r="P244" s="139">
        <f>O244*H244</f>
        <v>2.3370000000000002</v>
      </c>
      <c r="Q244" s="139">
        <v>0</v>
      </c>
      <c r="R244" s="139">
        <f>Q244*H244</f>
        <v>0</v>
      </c>
      <c r="S244" s="139">
        <v>0</v>
      </c>
      <c r="T244" s="140">
        <f>S244*H244</f>
        <v>0</v>
      </c>
      <c r="AR244" s="141" t="s">
        <v>1388</v>
      </c>
      <c r="AT244" s="141" t="s">
        <v>1384</v>
      </c>
      <c r="AU244" s="141" t="s">
        <v>1295</v>
      </c>
      <c r="AY244" s="17" t="s">
        <v>1382</v>
      </c>
      <c r="BE244" s="142">
        <f>IF(N244="základní",J244,0)</f>
        <v>0</v>
      </c>
      <c r="BF244" s="142">
        <f>IF(N244="snížená",J244,0)</f>
        <v>0</v>
      </c>
      <c r="BG244" s="142">
        <f>IF(N244="zákl. přenesená",J244,0)</f>
        <v>0</v>
      </c>
      <c r="BH244" s="142">
        <f>IF(N244="sníž. přenesená",J244,0)</f>
        <v>0</v>
      </c>
      <c r="BI244" s="142">
        <f>IF(N244="nulová",J244,0)</f>
        <v>0</v>
      </c>
      <c r="BJ244" s="17" t="s">
        <v>1293</v>
      </c>
      <c r="BK244" s="142">
        <f>ROUND(I244*H244,2)</f>
        <v>0</v>
      </c>
      <c r="BL244" s="17" t="s">
        <v>1388</v>
      </c>
      <c r="BM244" s="141" t="s">
        <v>1822</v>
      </c>
    </row>
    <row r="245" spans="2:65" s="13" customFormat="1">
      <c r="B245" s="150"/>
      <c r="D245" s="144" t="s">
        <v>1398</v>
      </c>
      <c r="E245" s="151" t="s">
        <v>1214</v>
      </c>
      <c r="F245" s="152" t="s">
        <v>565</v>
      </c>
      <c r="H245" s="151" t="s">
        <v>1214</v>
      </c>
      <c r="L245" s="150"/>
      <c r="M245" s="153"/>
      <c r="T245" s="154"/>
      <c r="AT245" s="151" t="s">
        <v>1398</v>
      </c>
      <c r="AU245" s="151" t="s">
        <v>1295</v>
      </c>
      <c r="AV245" s="13" t="s">
        <v>1293</v>
      </c>
      <c r="AW245" s="13" t="s">
        <v>1241</v>
      </c>
      <c r="AX245" s="13" t="s">
        <v>1285</v>
      </c>
      <c r="AY245" s="151" t="s">
        <v>1382</v>
      </c>
    </row>
    <row r="246" spans="2:65" s="12" customFormat="1">
      <c r="B246" s="143"/>
      <c r="D246" s="144" t="s">
        <v>1398</v>
      </c>
      <c r="E246" s="145" t="s">
        <v>1214</v>
      </c>
      <c r="F246" s="146" t="s">
        <v>566</v>
      </c>
      <c r="H246" s="147">
        <v>57</v>
      </c>
      <c r="L246" s="143"/>
      <c r="M246" s="148"/>
      <c r="T246" s="149"/>
      <c r="AT246" s="145" t="s">
        <v>1398</v>
      </c>
      <c r="AU246" s="145" t="s">
        <v>1295</v>
      </c>
      <c r="AV246" s="12" t="s">
        <v>1295</v>
      </c>
      <c r="AW246" s="12" t="s">
        <v>1241</v>
      </c>
      <c r="AX246" s="12" t="s">
        <v>1293</v>
      </c>
      <c r="AY246" s="145" t="s">
        <v>1382</v>
      </c>
    </row>
    <row r="247" spans="2:65" s="1" customFormat="1" ht="49.15" customHeight="1">
      <c r="B247" s="129"/>
      <c r="C247" s="130" t="s">
        <v>1650</v>
      </c>
      <c r="D247" s="130" t="s">
        <v>1384</v>
      </c>
      <c r="E247" s="131" t="s">
        <v>1831</v>
      </c>
      <c r="F247" s="132" t="s">
        <v>1832</v>
      </c>
      <c r="G247" s="133" t="s">
        <v>1396</v>
      </c>
      <c r="H247" s="134">
        <v>57</v>
      </c>
      <c r="I247" s="135"/>
      <c r="J247" s="135">
        <f>ROUND(I247*H247,2)</f>
        <v>0</v>
      </c>
      <c r="K247" s="136"/>
      <c r="L247" s="29"/>
      <c r="M247" s="137" t="s">
        <v>1214</v>
      </c>
      <c r="N247" s="138" t="s">
        <v>1250</v>
      </c>
      <c r="O247" s="139">
        <v>0.36699999999999999</v>
      </c>
      <c r="P247" s="139">
        <f>O247*H247</f>
        <v>20.919</v>
      </c>
      <c r="Q247" s="139">
        <v>0</v>
      </c>
      <c r="R247" s="139">
        <f>Q247*H247</f>
        <v>0</v>
      </c>
      <c r="S247" s="139">
        <v>0</v>
      </c>
      <c r="T247" s="140">
        <f>S247*H247</f>
        <v>0</v>
      </c>
      <c r="AR247" s="141" t="s">
        <v>1388</v>
      </c>
      <c r="AT247" s="141" t="s">
        <v>1384</v>
      </c>
      <c r="AU247" s="141" t="s">
        <v>1295</v>
      </c>
      <c r="AY247" s="17" t="s">
        <v>1382</v>
      </c>
      <c r="BE247" s="142">
        <f>IF(N247="základní",J247,0)</f>
        <v>0</v>
      </c>
      <c r="BF247" s="142">
        <f>IF(N247="snížená",J247,0)</f>
        <v>0</v>
      </c>
      <c r="BG247" s="142">
        <f>IF(N247="zákl. přenesená",J247,0)</f>
        <v>0</v>
      </c>
      <c r="BH247" s="142">
        <f>IF(N247="sníž. přenesená",J247,0)</f>
        <v>0</v>
      </c>
      <c r="BI247" s="142">
        <f>IF(N247="nulová",J247,0)</f>
        <v>0</v>
      </c>
      <c r="BJ247" s="17" t="s">
        <v>1293</v>
      </c>
      <c r="BK247" s="142">
        <f>ROUND(I247*H247,2)</f>
        <v>0</v>
      </c>
      <c r="BL247" s="17" t="s">
        <v>1388</v>
      </c>
      <c r="BM247" s="141" t="s">
        <v>1833</v>
      </c>
    </row>
    <row r="248" spans="2:65" s="13" customFormat="1">
      <c r="B248" s="150"/>
      <c r="D248" s="144" t="s">
        <v>1398</v>
      </c>
      <c r="E248" s="151" t="s">
        <v>1214</v>
      </c>
      <c r="F248" s="152" t="s">
        <v>565</v>
      </c>
      <c r="H248" s="151" t="s">
        <v>1214</v>
      </c>
      <c r="L248" s="150"/>
      <c r="M248" s="153"/>
      <c r="T248" s="154"/>
      <c r="AT248" s="151" t="s">
        <v>1398</v>
      </c>
      <c r="AU248" s="151" t="s">
        <v>1295</v>
      </c>
      <c r="AV248" s="13" t="s">
        <v>1293</v>
      </c>
      <c r="AW248" s="13" t="s">
        <v>1241</v>
      </c>
      <c r="AX248" s="13" t="s">
        <v>1285</v>
      </c>
      <c r="AY248" s="151" t="s">
        <v>1382</v>
      </c>
    </row>
    <row r="249" spans="2:65" s="12" customFormat="1">
      <c r="B249" s="143"/>
      <c r="D249" s="144" t="s">
        <v>1398</v>
      </c>
      <c r="E249" s="145" t="s">
        <v>1214</v>
      </c>
      <c r="F249" s="146" t="s">
        <v>644</v>
      </c>
      <c r="H249" s="147">
        <v>57</v>
      </c>
      <c r="L249" s="143"/>
      <c r="M249" s="148"/>
      <c r="T249" s="149"/>
      <c r="AT249" s="145" t="s">
        <v>1398</v>
      </c>
      <c r="AU249" s="145" t="s">
        <v>1295</v>
      </c>
      <c r="AV249" s="12" t="s">
        <v>1295</v>
      </c>
      <c r="AW249" s="12" t="s">
        <v>1241</v>
      </c>
      <c r="AX249" s="12" t="s">
        <v>1293</v>
      </c>
      <c r="AY249" s="145" t="s">
        <v>1382</v>
      </c>
    </row>
    <row r="250" spans="2:65" s="1" customFormat="1" ht="24.2" customHeight="1">
      <c r="B250" s="129"/>
      <c r="C250" s="130" t="s">
        <v>1658</v>
      </c>
      <c r="D250" s="130" t="s">
        <v>1384</v>
      </c>
      <c r="E250" s="131" t="s">
        <v>1842</v>
      </c>
      <c r="F250" s="132" t="s">
        <v>1843</v>
      </c>
      <c r="G250" s="133" t="s">
        <v>1396</v>
      </c>
      <c r="H250" s="134">
        <v>57</v>
      </c>
      <c r="I250" s="135"/>
      <c r="J250" s="135">
        <f>ROUND(I250*H250,2)</f>
        <v>0</v>
      </c>
      <c r="K250" s="136"/>
      <c r="L250" s="29"/>
      <c r="M250" s="137" t="s">
        <v>1214</v>
      </c>
      <c r="N250" s="138" t="s">
        <v>1250</v>
      </c>
      <c r="O250" s="139">
        <v>4.0000000000000001E-3</v>
      </c>
      <c r="P250" s="139">
        <f>O250*H250</f>
        <v>0.22800000000000001</v>
      </c>
      <c r="Q250" s="139">
        <v>0</v>
      </c>
      <c r="R250" s="139">
        <f>Q250*H250</f>
        <v>0</v>
      </c>
      <c r="S250" s="139">
        <v>0</v>
      </c>
      <c r="T250" s="140">
        <f>S250*H250</f>
        <v>0</v>
      </c>
      <c r="AR250" s="141" t="s">
        <v>1388</v>
      </c>
      <c r="AT250" s="141" t="s">
        <v>1384</v>
      </c>
      <c r="AU250" s="141" t="s">
        <v>1295</v>
      </c>
      <c r="AY250" s="17" t="s">
        <v>1382</v>
      </c>
      <c r="BE250" s="142">
        <f>IF(N250="základní",J250,0)</f>
        <v>0</v>
      </c>
      <c r="BF250" s="142">
        <f>IF(N250="snížená",J250,0)</f>
        <v>0</v>
      </c>
      <c r="BG250" s="142">
        <f>IF(N250="zákl. přenesená",J250,0)</f>
        <v>0</v>
      </c>
      <c r="BH250" s="142">
        <f>IF(N250="sníž. přenesená",J250,0)</f>
        <v>0</v>
      </c>
      <c r="BI250" s="142">
        <f>IF(N250="nulová",J250,0)</f>
        <v>0</v>
      </c>
      <c r="BJ250" s="17" t="s">
        <v>1293</v>
      </c>
      <c r="BK250" s="142">
        <f>ROUND(I250*H250,2)</f>
        <v>0</v>
      </c>
      <c r="BL250" s="17" t="s">
        <v>1388</v>
      </c>
      <c r="BM250" s="141" t="s">
        <v>1844</v>
      </c>
    </row>
    <row r="251" spans="2:65" s="1" customFormat="1" ht="24.2" customHeight="1">
      <c r="B251" s="129"/>
      <c r="C251" s="130" t="s">
        <v>1663</v>
      </c>
      <c r="D251" s="130" t="s">
        <v>1384</v>
      </c>
      <c r="E251" s="131" t="s">
        <v>1846</v>
      </c>
      <c r="F251" s="132" t="s">
        <v>1847</v>
      </c>
      <c r="G251" s="133" t="s">
        <v>1396</v>
      </c>
      <c r="H251" s="134">
        <v>57</v>
      </c>
      <c r="I251" s="135"/>
      <c r="J251" s="135">
        <f>ROUND(I251*H251,2)</f>
        <v>0</v>
      </c>
      <c r="K251" s="136"/>
      <c r="L251" s="29"/>
      <c r="M251" s="137" t="s">
        <v>1214</v>
      </c>
      <c r="N251" s="138" t="s">
        <v>1250</v>
      </c>
      <c r="O251" s="139">
        <v>2E-3</v>
      </c>
      <c r="P251" s="139">
        <f>O251*H251</f>
        <v>0.114</v>
      </c>
      <c r="Q251" s="139">
        <v>0</v>
      </c>
      <c r="R251" s="139">
        <f>Q251*H251</f>
        <v>0</v>
      </c>
      <c r="S251" s="139">
        <v>0</v>
      </c>
      <c r="T251" s="140">
        <f>S251*H251</f>
        <v>0</v>
      </c>
      <c r="AR251" s="141" t="s">
        <v>1388</v>
      </c>
      <c r="AT251" s="141" t="s">
        <v>1384</v>
      </c>
      <c r="AU251" s="141" t="s">
        <v>1295</v>
      </c>
      <c r="AY251" s="17" t="s">
        <v>1382</v>
      </c>
      <c r="BE251" s="142">
        <f>IF(N251="základní",J251,0)</f>
        <v>0</v>
      </c>
      <c r="BF251" s="142">
        <f>IF(N251="snížená",J251,0)</f>
        <v>0</v>
      </c>
      <c r="BG251" s="142">
        <f>IF(N251="zákl. přenesená",J251,0)</f>
        <v>0</v>
      </c>
      <c r="BH251" s="142">
        <f>IF(N251="sníž. přenesená",J251,0)</f>
        <v>0</v>
      </c>
      <c r="BI251" s="142">
        <f>IF(N251="nulová",J251,0)</f>
        <v>0</v>
      </c>
      <c r="BJ251" s="17" t="s">
        <v>1293</v>
      </c>
      <c r="BK251" s="142">
        <f>ROUND(I251*H251,2)</f>
        <v>0</v>
      </c>
      <c r="BL251" s="17" t="s">
        <v>1388</v>
      </c>
      <c r="BM251" s="141" t="s">
        <v>1848</v>
      </c>
    </row>
    <row r="252" spans="2:65" s="1" customFormat="1" ht="44.25" customHeight="1">
      <c r="B252" s="129"/>
      <c r="C252" s="130" t="s">
        <v>1668</v>
      </c>
      <c r="D252" s="130" t="s">
        <v>1384</v>
      </c>
      <c r="E252" s="131" t="s">
        <v>1850</v>
      </c>
      <c r="F252" s="132" t="s">
        <v>1851</v>
      </c>
      <c r="G252" s="133" t="s">
        <v>1396</v>
      </c>
      <c r="H252" s="134">
        <v>152</v>
      </c>
      <c r="I252" s="135"/>
      <c r="J252" s="135">
        <f>ROUND(I252*H252,2)</f>
        <v>0</v>
      </c>
      <c r="K252" s="136"/>
      <c r="L252" s="29"/>
      <c r="M252" s="137" t="s">
        <v>1214</v>
      </c>
      <c r="N252" s="138" t="s">
        <v>1250</v>
      </c>
      <c r="O252" s="139">
        <v>6.6000000000000003E-2</v>
      </c>
      <c r="P252" s="139">
        <f>O252*H252</f>
        <v>10.032</v>
      </c>
      <c r="Q252" s="139">
        <v>0</v>
      </c>
      <c r="R252" s="139">
        <f>Q252*H252</f>
        <v>0</v>
      </c>
      <c r="S252" s="139">
        <v>0</v>
      </c>
      <c r="T252" s="140">
        <f>S252*H252</f>
        <v>0</v>
      </c>
      <c r="AR252" s="141" t="s">
        <v>1388</v>
      </c>
      <c r="AT252" s="141" t="s">
        <v>1384</v>
      </c>
      <c r="AU252" s="141" t="s">
        <v>1295</v>
      </c>
      <c r="AY252" s="17" t="s">
        <v>1382</v>
      </c>
      <c r="BE252" s="142">
        <f>IF(N252="základní",J252,0)</f>
        <v>0</v>
      </c>
      <c r="BF252" s="142">
        <f>IF(N252="snížená",J252,0)</f>
        <v>0</v>
      </c>
      <c r="BG252" s="142">
        <f>IF(N252="zákl. přenesená",J252,0)</f>
        <v>0</v>
      </c>
      <c r="BH252" s="142">
        <f>IF(N252="sníž. přenesená",J252,0)</f>
        <v>0</v>
      </c>
      <c r="BI252" s="142">
        <f>IF(N252="nulová",J252,0)</f>
        <v>0</v>
      </c>
      <c r="BJ252" s="17" t="s">
        <v>1293</v>
      </c>
      <c r="BK252" s="142">
        <f>ROUND(I252*H252,2)</f>
        <v>0</v>
      </c>
      <c r="BL252" s="17" t="s">
        <v>1388</v>
      </c>
      <c r="BM252" s="141" t="s">
        <v>1852</v>
      </c>
    </row>
    <row r="253" spans="2:65" s="13" customFormat="1">
      <c r="B253" s="150"/>
      <c r="D253" s="144" t="s">
        <v>1398</v>
      </c>
      <c r="E253" s="151" t="s">
        <v>1214</v>
      </c>
      <c r="F253" s="152" t="s">
        <v>565</v>
      </c>
      <c r="H253" s="151" t="s">
        <v>1214</v>
      </c>
      <c r="L253" s="150"/>
      <c r="M253" s="153"/>
      <c r="T253" s="154"/>
      <c r="AT253" s="151" t="s">
        <v>1398</v>
      </c>
      <c r="AU253" s="151" t="s">
        <v>1295</v>
      </c>
      <c r="AV253" s="13" t="s">
        <v>1293</v>
      </c>
      <c r="AW253" s="13" t="s">
        <v>1241</v>
      </c>
      <c r="AX253" s="13" t="s">
        <v>1285</v>
      </c>
      <c r="AY253" s="151" t="s">
        <v>1382</v>
      </c>
    </row>
    <row r="254" spans="2:65" s="12" customFormat="1">
      <c r="B254" s="143"/>
      <c r="D254" s="144" t="s">
        <v>1398</v>
      </c>
      <c r="E254" s="145" t="s">
        <v>1214</v>
      </c>
      <c r="F254" s="146" t="s">
        <v>571</v>
      </c>
      <c r="H254" s="147">
        <v>152</v>
      </c>
      <c r="L254" s="143"/>
      <c r="M254" s="148"/>
      <c r="T254" s="149"/>
      <c r="AT254" s="145" t="s">
        <v>1398</v>
      </c>
      <c r="AU254" s="145" t="s">
        <v>1295</v>
      </c>
      <c r="AV254" s="12" t="s">
        <v>1295</v>
      </c>
      <c r="AW254" s="12" t="s">
        <v>1241</v>
      </c>
      <c r="AX254" s="12" t="s">
        <v>1293</v>
      </c>
      <c r="AY254" s="145" t="s">
        <v>1382</v>
      </c>
    </row>
    <row r="255" spans="2:65" s="1" customFormat="1" ht="44.25" customHeight="1">
      <c r="B255" s="129"/>
      <c r="C255" s="130" t="s">
        <v>1673</v>
      </c>
      <c r="D255" s="130" t="s">
        <v>1384</v>
      </c>
      <c r="E255" s="131" t="s">
        <v>1862</v>
      </c>
      <c r="F255" s="132" t="s">
        <v>1863</v>
      </c>
      <c r="G255" s="133" t="s">
        <v>1396</v>
      </c>
      <c r="H255" s="134">
        <v>104.5</v>
      </c>
      <c r="I255" s="135"/>
      <c r="J255" s="135">
        <f>ROUND(I255*H255,2)</f>
        <v>0</v>
      </c>
      <c r="K255" s="136"/>
      <c r="L255" s="29"/>
      <c r="M255" s="137" t="s">
        <v>1214</v>
      </c>
      <c r="N255" s="138" t="s">
        <v>1250</v>
      </c>
      <c r="O255" s="139">
        <v>0.252</v>
      </c>
      <c r="P255" s="139">
        <f>O255*H255</f>
        <v>26.334</v>
      </c>
      <c r="Q255" s="139">
        <v>0</v>
      </c>
      <c r="R255" s="139">
        <f>Q255*H255</f>
        <v>0</v>
      </c>
      <c r="S255" s="139">
        <v>0</v>
      </c>
      <c r="T255" s="140">
        <f>S255*H255</f>
        <v>0</v>
      </c>
      <c r="AR255" s="141" t="s">
        <v>1388</v>
      </c>
      <c r="AT255" s="141" t="s">
        <v>1384</v>
      </c>
      <c r="AU255" s="141" t="s">
        <v>1295</v>
      </c>
      <c r="AY255" s="17" t="s">
        <v>1382</v>
      </c>
      <c r="BE255" s="142">
        <f>IF(N255="základní",J255,0)</f>
        <v>0</v>
      </c>
      <c r="BF255" s="142">
        <f>IF(N255="snížená",J255,0)</f>
        <v>0</v>
      </c>
      <c r="BG255" s="142">
        <f>IF(N255="zákl. přenesená",J255,0)</f>
        <v>0</v>
      </c>
      <c r="BH255" s="142">
        <f>IF(N255="sníž. přenesená",J255,0)</f>
        <v>0</v>
      </c>
      <c r="BI255" s="142">
        <f>IF(N255="nulová",J255,0)</f>
        <v>0</v>
      </c>
      <c r="BJ255" s="17" t="s">
        <v>1293</v>
      </c>
      <c r="BK255" s="142">
        <f>ROUND(I255*H255,2)</f>
        <v>0</v>
      </c>
      <c r="BL255" s="17" t="s">
        <v>1388</v>
      </c>
      <c r="BM255" s="141" t="s">
        <v>1864</v>
      </c>
    </row>
    <row r="256" spans="2:65" s="13" customFormat="1">
      <c r="B256" s="150"/>
      <c r="D256" s="144" t="s">
        <v>1398</v>
      </c>
      <c r="E256" s="151" t="s">
        <v>1214</v>
      </c>
      <c r="F256" s="152" t="s">
        <v>565</v>
      </c>
      <c r="H256" s="151" t="s">
        <v>1214</v>
      </c>
      <c r="L256" s="150"/>
      <c r="M256" s="153"/>
      <c r="T256" s="154"/>
      <c r="AT256" s="151" t="s">
        <v>1398</v>
      </c>
      <c r="AU256" s="151" t="s">
        <v>1295</v>
      </c>
      <c r="AV256" s="13" t="s">
        <v>1293</v>
      </c>
      <c r="AW256" s="13" t="s">
        <v>1241</v>
      </c>
      <c r="AX256" s="13" t="s">
        <v>1285</v>
      </c>
      <c r="AY256" s="151" t="s">
        <v>1382</v>
      </c>
    </row>
    <row r="257" spans="2:65" s="12" customFormat="1">
      <c r="B257" s="143"/>
      <c r="D257" s="144" t="s">
        <v>1398</v>
      </c>
      <c r="E257" s="145" t="s">
        <v>1214</v>
      </c>
      <c r="F257" s="146" t="s">
        <v>574</v>
      </c>
      <c r="H257" s="147">
        <v>104.5</v>
      </c>
      <c r="L257" s="143"/>
      <c r="M257" s="148"/>
      <c r="T257" s="149"/>
      <c r="AT257" s="145" t="s">
        <v>1398</v>
      </c>
      <c r="AU257" s="145" t="s">
        <v>1295</v>
      </c>
      <c r="AV257" s="12" t="s">
        <v>1295</v>
      </c>
      <c r="AW257" s="12" t="s">
        <v>1241</v>
      </c>
      <c r="AX257" s="12" t="s">
        <v>1293</v>
      </c>
      <c r="AY257" s="145" t="s">
        <v>1382</v>
      </c>
    </row>
    <row r="258" spans="2:65" s="1" customFormat="1" ht="24.2" customHeight="1">
      <c r="B258" s="129"/>
      <c r="C258" s="130" t="s">
        <v>1679</v>
      </c>
      <c r="D258" s="130" t="s">
        <v>1384</v>
      </c>
      <c r="E258" s="131" t="s">
        <v>1875</v>
      </c>
      <c r="F258" s="132" t="s">
        <v>1876</v>
      </c>
      <c r="G258" s="133" t="s">
        <v>1458</v>
      </c>
      <c r="H258" s="134">
        <v>95</v>
      </c>
      <c r="I258" s="135"/>
      <c r="J258" s="135">
        <f>ROUND(I258*H258,2)</f>
        <v>0</v>
      </c>
      <c r="K258" s="136"/>
      <c r="L258" s="29"/>
      <c r="M258" s="137" t="s">
        <v>1214</v>
      </c>
      <c r="N258" s="138" t="s">
        <v>1250</v>
      </c>
      <c r="O258" s="139">
        <v>4.5999999999999999E-2</v>
      </c>
      <c r="P258" s="139">
        <f>O258*H258</f>
        <v>4.37</v>
      </c>
      <c r="Q258" s="139">
        <v>3.5999999999999999E-3</v>
      </c>
      <c r="R258" s="139">
        <f>Q258*H258</f>
        <v>0.34199999999999997</v>
      </c>
      <c r="S258" s="139">
        <v>0</v>
      </c>
      <c r="T258" s="140">
        <f>S258*H258</f>
        <v>0</v>
      </c>
      <c r="AR258" s="141" t="s">
        <v>1388</v>
      </c>
      <c r="AT258" s="141" t="s">
        <v>1384</v>
      </c>
      <c r="AU258" s="141" t="s">
        <v>1295</v>
      </c>
      <c r="AY258" s="17" t="s">
        <v>1382</v>
      </c>
      <c r="BE258" s="142">
        <f>IF(N258="základní",J258,0)</f>
        <v>0</v>
      </c>
      <c r="BF258" s="142">
        <f>IF(N258="snížená",J258,0)</f>
        <v>0</v>
      </c>
      <c r="BG258" s="142">
        <f>IF(N258="zákl. přenesená",J258,0)</f>
        <v>0</v>
      </c>
      <c r="BH258" s="142">
        <f>IF(N258="sníž. přenesená",J258,0)</f>
        <v>0</v>
      </c>
      <c r="BI258" s="142">
        <f>IF(N258="nulová",J258,0)</f>
        <v>0</v>
      </c>
      <c r="BJ258" s="17" t="s">
        <v>1293</v>
      </c>
      <c r="BK258" s="142">
        <f>ROUND(I258*H258,2)</f>
        <v>0</v>
      </c>
      <c r="BL258" s="17" t="s">
        <v>1388</v>
      </c>
      <c r="BM258" s="141" t="s">
        <v>645</v>
      </c>
    </row>
    <row r="259" spans="2:65" s="12" customFormat="1">
      <c r="B259" s="143"/>
      <c r="D259" s="144" t="s">
        <v>1398</v>
      </c>
      <c r="E259" s="145" t="s">
        <v>1214</v>
      </c>
      <c r="F259" s="146" t="s">
        <v>646</v>
      </c>
      <c r="H259" s="147">
        <v>95</v>
      </c>
      <c r="L259" s="143"/>
      <c r="M259" s="148"/>
      <c r="T259" s="149"/>
      <c r="AT259" s="145" t="s">
        <v>1398</v>
      </c>
      <c r="AU259" s="145" t="s">
        <v>1295</v>
      </c>
      <c r="AV259" s="12" t="s">
        <v>1295</v>
      </c>
      <c r="AW259" s="12" t="s">
        <v>1241</v>
      </c>
      <c r="AX259" s="12" t="s">
        <v>1293</v>
      </c>
      <c r="AY259" s="145" t="s">
        <v>1382</v>
      </c>
    </row>
    <row r="260" spans="2:65" s="11" customFormat="1" ht="22.9" customHeight="1">
      <c r="B260" s="118"/>
      <c r="D260" s="119" t="s">
        <v>1284</v>
      </c>
      <c r="E260" s="127" t="s">
        <v>1428</v>
      </c>
      <c r="F260" s="127" t="s">
        <v>1878</v>
      </c>
      <c r="J260" s="128">
        <f>BK260</f>
        <v>0</v>
      </c>
      <c r="L260" s="118"/>
      <c r="M260" s="122"/>
      <c r="P260" s="123">
        <f>SUM(P261:P270)</f>
        <v>132.88860000000003</v>
      </c>
      <c r="R260" s="123">
        <f>SUM(R261:R270)</f>
        <v>2.4909719999999997</v>
      </c>
      <c r="T260" s="124">
        <f>SUM(T261:T270)</f>
        <v>0</v>
      </c>
      <c r="AR260" s="119" t="s">
        <v>1293</v>
      </c>
      <c r="AT260" s="125" t="s">
        <v>1284</v>
      </c>
      <c r="AU260" s="125" t="s">
        <v>1293</v>
      </c>
      <c r="AY260" s="119" t="s">
        <v>1382</v>
      </c>
      <c r="BK260" s="126">
        <f>SUM(BK261:BK270)</f>
        <v>0</v>
      </c>
    </row>
    <row r="261" spans="2:65" s="1" customFormat="1" ht="44.25" customHeight="1">
      <c r="B261" s="129"/>
      <c r="C261" s="130" t="s">
        <v>1684</v>
      </c>
      <c r="D261" s="130" t="s">
        <v>1384</v>
      </c>
      <c r="E261" s="131" t="s">
        <v>647</v>
      </c>
      <c r="F261" s="132" t="s">
        <v>648</v>
      </c>
      <c r="G261" s="133" t="s">
        <v>1458</v>
      </c>
      <c r="H261" s="134">
        <v>152.6</v>
      </c>
      <c r="I261" s="135"/>
      <c r="J261" s="135">
        <f t="shared" ref="J261:J270" si="0">ROUND(I261*H261,2)</f>
        <v>0</v>
      </c>
      <c r="K261" s="136"/>
      <c r="L261" s="29"/>
      <c r="M261" s="137" t="s">
        <v>1214</v>
      </c>
      <c r="N261" s="138" t="s">
        <v>1250</v>
      </c>
      <c r="O261" s="139">
        <v>0.25800000000000001</v>
      </c>
      <c r="P261" s="139">
        <f t="shared" ref="P261:P270" si="1">O261*H261</f>
        <v>39.370800000000003</v>
      </c>
      <c r="Q261" s="139">
        <v>2.7599999999999999E-3</v>
      </c>
      <c r="R261" s="139">
        <f t="shared" ref="R261:R270" si="2">Q261*H261</f>
        <v>0.42117599999999994</v>
      </c>
      <c r="S261" s="139">
        <v>0</v>
      </c>
      <c r="T261" s="140">
        <f t="shared" ref="T261:T270" si="3">S261*H261</f>
        <v>0</v>
      </c>
      <c r="AR261" s="141" t="s">
        <v>1388</v>
      </c>
      <c r="AT261" s="141" t="s">
        <v>1384</v>
      </c>
      <c r="AU261" s="141" t="s">
        <v>1295</v>
      </c>
      <c r="AY261" s="17" t="s">
        <v>1382</v>
      </c>
      <c r="BE261" s="142">
        <f t="shared" ref="BE261:BE270" si="4">IF(N261="základní",J261,0)</f>
        <v>0</v>
      </c>
      <c r="BF261" s="142">
        <f t="shared" ref="BF261:BF270" si="5">IF(N261="snížená",J261,0)</f>
        <v>0</v>
      </c>
      <c r="BG261" s="142">
        <f t="shared" ref="BG261:BG270" si="6">IF(N261="zákl. přenesená",J261,0)</f>
        <v>0</v>
      </c>
      <c r="BH261" s="142">
        <f t="shared" ref="BH261:BH270" si="7">IF(N261="sníž. přenesená",J261,0)</f>
        <v>0</v>
      </c>
      <c r="BI261" s="142">
        <f t="shared" ref="BI261:BI270" si="8">IF(N261="nulová",J261,0)</f>
        <v>0</v>
      </c>
      <c r="BJ261" s="17" t="s">
        <v>1293</v>
      </c>
      <c r="BK261" s="142">
        <f t="shared" ref="BK261:BK270" si="9">ROUND(I261*H261,2)</f>
        <v>0</v>
      </c>
      <c r="BL261" s="17" t="s">
        <v>1388</v>
      </c>
      <c r="BM261" s="141" t="s">
        <v>649</v>
      </c>
    </row>
    <row r="262" spans="2:65" s="1" customFormat="1" ht="37.9" customHeight="1">
      <c r="B262" s="129"/>
      <c r="C262" s="130" t="s">
        <v>1689</v>
      </c>
      <c r="D262" s="130" t="s">
        <v>1384</v>
      </c>
      <c r="E262" s="131" t="s">
        <v>650</v>
      </c>
      <c r="F262" s="132" t="s">
        <v>651</v>
      </c>
      <c r="G262" s="133" t="s">
        <v>1387</v>
      </c>
      <c r="H262" s="134">
        <v>24</v>
      </c>
      <c r="I262" s="135"/>
      <c r="J262" s="135">
        <f t="shared" si="0"/>
        <v>0</v>
      </c>
      <c r="K262" s="136"/>
      <c r="L262" s="29"/>
      <c r="M262" s="137" t="s">
        <v>1214</v>
      </c>
      <c r="N262" s="138" t="s">
        <v>1250</v>
      </c>
      <c r="O262" s="139">
        <v>1.3480000000000001</v>
      </c>
      <c r="P262" s="139">
        <f t="shared" si="1"/>
        <v>32.352000000000004</v>
      </c>
      <c r="Q262" s="139">
        <v>2.0000000000000002E-5</v>
      </c>
      <c r="R262" s="139">
        <f t="shared" si="2"/>
        <v>4.8000000000000007E-4</v>
      </c>
      <c r="S262" s="139">
        <v>0</v>
      </c>
      <c r="T262" s="140">
        <f t="shared" si="3"/>
        <v>0</v>
      </c>
      <c r="AR262" s="141" t="s">
        <v>1388</v>
      </c>
      <c r="AT262" s="141" t="s">
        <v>1384</v>
      </c>
      <c r="AU262" s="141" t="s">
        <v>1295</v>
      </c>
      <c r="AY262" s="17" t="s">
        <v>1382</v>
      </c>
      <c r="BE262" s="142">
        <f t="shared" si="4"/>
        <v>0</v>
      </c>
      <c r="BF262" s="142">
        <f t="shared" si="5"/>
        <v>0</v>
      </c>
      <c r="BG262" s="142">
        <f t="shared" si="6"/>
        <v>0</v>
      </c>
      <c r="BH262" s="142">
        <f t="shared" si="7"/>
        <v>0</v>
      </c>
      <c r="BI262" s="142">
        <f t="shared" si="8"/>
        <v>0</v>
      </c>
      <c r="BJ262" s="17" t="s">
        <v>1293</v>
      </c>
      <c r="BK262" s="142">
        <f t="shared" si="9"/>
        <v>0</v>
      </c>
      <c r="BL262" s="17" t="s">
        <v>1388</v>
      </c>
      <c r="BM262" s="141" t="s">
        <v>1912</v>
      </c>
    </row>
    <row r="263" spans="2:65" s="1" customFormat="1" ht="24.2" customHeight="1">
      <c r="B263" s="129"/>
      <c r="C263" s="167" t="s">
        <v>1695</v>
      </c>
      <c r="D263" s="167" t="s">
        <v>1573</v>
      </c>
      <c r="E263" s="168" t="s">
        <v>1922</v>
      </c>
      <c r="F263" s="169" t="s">
        <v>1923</v>
      </c>
      <c r="G263" s="170" t="s">
        <v>1387</v>
      </c>
      <c r="H263" s="171">
        <v>24</v>
      </c>
      <c r="I263" s="172"/>
      <c r="J263" s="172">
        <f t="shared" si="0"/>
        <v>0</v>
      </c>
      <c r="K263" s="173"/>
      <c r="L263" s="174"/>
      <c r="M263" s="175" t="s">
        <v>1214</v>
      </c>
      <c r="N263" s="176" t="s">
        <v>1250</v>
      </c>
      <c r="O263" s="139">
        <v>0</v>
      </c>
      <c r="P263" s="139">
        <f t="shared" si="1"/>
        <v>0</v>
      </c>
      <c r="Q263" s="139">
        <v>2.9999999999999997E-4</v>
      </c>
      <c r="R263" s="139">
        <f t="shared" si="2"/>
        <v>7.1999999999999998E-3</v>
      </c>
      <c r="S263" s="139">
        <v>0</v>
      </c>
      <c r="T263" s="140">
        <f t="shared" si="3"/>
        <v>0</v>
      </c>
      <c r="AR263" s="141" t="s">
        <v>1428</v>
      </c>
      <c r="AT263" s="141" t="s">
        <v>1573</v>
      </c>
      <c r="AU263" s="141" t="s">
        <v>1295</v>
      </c>
      <c r="AY263" s="17" t="s">
        <v>1382</v>
      </c>
      <c r="BE263" s="142">
        <f t="shared" si="4"/>
        <v>0</v>
      </c>
      <c r="BF263" s="142">
        <f t="shared" si="5"/>
        <v>0</v>
      </c>
      <c r="BG263" s="142">
        <f t="shared" si="6"/>
        <v>0</v>
      </c>
      <c r="BH263" s="142">
        <f t="shared" si="7"/>
        <v>0</v>
      </c>
      <c r="BI263" s="142">
        <f t="shared" si="8"/>
        <v>0</v>
      </c>
      <c r="BJ263" s="17" t="s">
        <v>1293</v>
      </c>
      <c r="BK263" s="142">
        <f t="shared" si="9"/>
        <v>0</v>
      </c>
      <c r="BL263" s="17" t="s">
        <v>1388</v>
      </c>
      <c r="BM263" s="141" t="s">
        <v>652</v>
      </c>
    </row>
    <row r="264" spans="2:65" s="1" customFormat="1" ht="24.2" customHeight="1">
      <c r="B264" s="129"/>
      <c r="C264" s="130" t="s">
        <v>1707</v>
      </c>
      <c r="D264" s="130" t="s">
        <v>1384</v>
      </c>
      <c r="E264" s="131" t="s">
        <v>653</v>
      </c>
      <c r="F264" s="132" t="s">
        <v>654</v>
      </c>
      <c r="G264" s="133" t="s">
        <v>1956</v>
      </c>
      <c r="H264" s="134">
        <v>24</v>
      </c>
      <c r="I264" s="135"/>
      <c r="J264" s="135">
        <f t="shared" si="0"/>
        <v>0</v>
      </c>
      <c r="K264" s="136"/>
      <c r="L264" s="29"/>
      <c r="M264" s="137" t="s">
        <v>1214</v>
      </c>
      <c r="N264" s="138" t="s">
        <v>1250</v>
      </c>
      <c r="O264" s="139">
        <v>0.82799999999999996</v>
      </c>
      <c r="P264" s="139">
        <f t="shared" si="1"/>
        <v>19.872</v>
      </c>
      <c r="Q264" s="139">
        <v>1E-4</v>
      </c>
      <c r="R264" s="139">
        <f t="shared" si="2"/>
        <v>2.4000000000000002E-3</v>
      </c>
      <c r="S264" s="139">
        <v>0</v>
      </c>
      <c r="T264" s="140">
        <f t="shared" si="3"/>
        <v>0</v>
      </c>
      <c r="AR264" s="141" t="s">
        <v>1388</v>
      </c>
      <c r="AT264" s="141" t="s">
        <v>1384</v>
      </c>
      <c r="AU264" s="141" t="s">
        <v>1295</v>
      </c>
      <c r="AY264" s="17" t="s">
        <v>1382</v>
      </c>
      <c r="BE264" s="142">
        <f t="shared" si="4"/>
        <v>0</v>
      </c>
      <c r="BF264" s="142">
        <f t="shared" si="5"/>
        <v>0</v>
      </c>
      <c r="BG264" s="142">
        <f t="shared" si="6"/>
        <v>0</v>
      </c>
      <c r="BH264" s="142">
        <f t="shared" si="7"/>
        <v>0</v>
      </c>
      <c r="BI264" s="142">
        <f t="shared" si="8"/>
        <v>0</v>
      </c>
      <c r="BJ264" s="17" t="s">
        <v>1293</v>
      </c>
      <c r="BK264" s="142">
        <f t="shared" si="9"/>
        <v>0</v>
      </c>
      <c r="BL264" s="17" t="s">
        <v>1388</v>
      </c>
      <c r="BM264" s="141" t="s">
        <v>1957</v>
      </c>
    </row>
    <row r="265" spans="2:65" s="1" customFormat="1" ht="24.2" customHeight="1">
      <c r="B265" s="129"/>
      <c r="C265" s="130" t="s">
        <v>1717</v>
      </c>
      <c r="D265" s="130" t="s">
        <v>1384</v>
      </c>
      <c r="E265" s="131" t="s">
        <v>655</v>
      </c>
      <c r="F265" s="132" t="s">
        <v>656</v>
      </c>
      <c r="G265" s="133" t="s">
        <v>1458</v>
      </c>
      <c r="H265" s="134">
        <v>152.6</v>
      </c>
      <c r="I265" s="135"/>
      <c r="J265" s="135">
        <f t="shared" si="0"/>
        <v>0</v>
      </c>
      <c r="K265" s="136"/>
      <c r="L265" s="29"/>
      <c r="M265" s="137" t="s">
        <v>1214</v>
      </c>
      <c r="N265" s="138" t="s">
        <v>1250</v>
      </c>
      <c r="O265" s="139">
        <v>4.1000000000000002E-2</v>
      </c>
      <c r="P265" s="139">
        <f t="shared" si="1"/>
        <v>6.2565999999999997</v>
      </c>
      <c r="Q265" s="139">
        <v>0</v>
      </c>
      <c r="R265" s="139">
        <f t="shared" si="2"/>
        <v>0</v>
      </c>
      <c r="S265" s="139">
        <v>0</v>
      </c>
      <c r="T265" s="140">
        <f t="shared" si="3"/>
        <v>0</v>
      </c>
      <c r="AR265" s="141" t="s">
        <v>1388</v>
      </c>
      <c r="AT265" s="141" t="s">
        <v>1384</v>
      </c>
      <c r="AU265" s="141" t="s">
        <v>1295</v>
      </c>
      <c r="AY265" s="17" t="s">
        <v>1382</v>
      </c>
      <c r="BE265" s="142">
        <f t="shared" si="4"/>
        <v>0</v>
      </c>
      <c r="BF265" s="142">
        <f t="shared" si="5"/>
        <v>0</v>
      </c>
      <c r="BG265" s="142">
        <f t="shared" si="6"/>
        <v>0</v>
      </c>
      <c r="BH265" s="142">
        <f t="shared" si="7"/>
        <v>0</v>
      </c>
      <c r="BI265" s="142">
        <f t="shared" si="8"/>
        <v>0</v>
      </c>
      <c r="BJ265" s="17" t="s">
        <v>1293</v>
      </c>
      <c r="BK265" s="142">
        <f t="shared" si="9"/>
        <v>0</v>
      </c>
      <c r="BL265" s="17" t="s">
        <v>1388</v>
      </c>
      <c r="BM265" s="141" t="s">
        <v>657</v>
      </c>
    </row>
    <row r="266" spans="2:65" s="1" customFormat="1" ht="37.9" customHeight="1">
      <c r="B266" s="129"/>
      <c r="C266" s="130" t="s">
        <v>1722</v>
      </c>
      <c r="D266" s="130" t="s">
        <v>1384</v>
      </c>
      <c r="E266" s="131" t="s">
        <v>658</v>
      </c>
      <c r="F266" s="132" t="s">
        <v>659</v>
      </c>
      <c r="G266" s="133" t="s">
        <v>1387</v>
      </c>
      <c r="H266" s="134">
        <v>24</v>
      </c>
      <c r="I266" s="135"/>
      <c r="J266" s="135">
        <f t="shared" si="0"/>
        <v>0</v>
      </c>
      <c r="K266" s="136"/>
      <c r="L266" s="29"/>
      <c r="M266" s="137" t="s">
        <v>1214</v>
      </c>
      <c r="N266" s="138" t="s">
        <v>1250</v>
      </c>
      <c r="O266" s="139">
        <v>0.5</v>
      </c>
      <c r="P266" s="139">
        <f t="shared" si="1"/>
        <v>12</v>
      </c>
      <c r="Q266" s="139">
        <v>4.0050000000000002E-2</v>
      </c>
      <c r="R266" s="139">
        <f t="shared" si="2"/>
        <v>0.96120000000000005</v>
      </c>
      <c r="S266" s="139">
        <v>0</v>
      </c>
      <c r="T266" s="140">
        <f t="shared" si="3"/>
        <v>0</v>
      </c>
      <c r="AR266" s="141" t="s">
        <v>1388</v>
      </c>
      <c r="AT266" s="141" t="s">
        <v>1384</v>
      </c>
      <c r="AU266" s="141" t="s">
        <v>1295</v>
      </c>
      <c r="AY266" s="17" t="s">
        <v>1382</v>
      </c>
      <c r="BE266" s="142">
        <f t="shared" si="4"/>
        <v>0</v>
      </c>
      <c r="BF266" s="142">
        <f t="shared" si="5"/>
        <v>0</v>
      </c>
      <c r="BG266" s="142">
        <f t="shared" si="6"/>
        <v>0</v>
      </c>
      <c r="BH266" s="142">
        <f t="shared" si="7"/>
        <v>0</v>
      </c>
      <c r="BI266" s="142">
        <f t="shared" si="8"/>
        <v>0</v>
      </c>
      <c r="BJ266" s="17" t="s">
        <v>1293</v>
      </c>
      <c r="BK266" s="142">
        <f t="shared" si="9"/>
        <v>0</v>
      </c>
      <c r="BL266" s="17" t="s">
        <v>1388</v>
      </c>
      <c r="BM266" s="141" t="s">
        <v>660</v>
      </c>
    </row>
    <row r="267" spans="2:65" s="1" customFormat="1" ht="37.9" customHeight="1">
      <c r="B267" s="129"/>
      <c r="C267" s="130" t="s">
        <v>1726</v>
      </c>
      <c r="D267" s="130" t="s">
        <v>1384</v>
      </c>
      <c r="E267" s="131" t="s">
        <v>661</v>
      </c>
      <c r="F267" s="132" t="s">
        <v>662</v>
      </c>
      <c r="G267" s="133" t="s">
        <v>1387</v>
      </c>
      <c r="H267" s="134">
        <v>24</v>
      </c>
      <c r="I267" s="135"/>
      <c r="J267" s="135">
        <f t="shared" si="0"/>
        <v>0</v>
      </c>
      <c r="K267" s="136"/>
      <c r="L267" s="29"/>
      <c r="M267" s="137" t="s">
        <v>1214</v>
      </c>
      <c r="N267" s="138" t="s">
        <v>1250</v>
      </c>
      <c r="O267" s="139">
        <v>0.25</v>
      </c>
      <c r="P267" s="139">
        <f t="shared" si="1"/>
        <v>6</v>
      </c>
      <c r="Q267" s="139">
        <v>8.1399999999999997E-3</v>
      </c>
      <c r="R267" s="139">
        <f t="shared" si="2"/>
        <v>0.19535999999999998</v>
      </c>
      <c r="S267" s="139">
        <v>0</v>
      </c>
      <c r="T267" s="140">
        <f t="shared" si="3"/>
        <v>0</v>
      </c>
      <c r="AR267" s="141" t="s">
        <v>1388</v>
      </c>
      <c r="AT267" s="141" t="s">
        <v>1384</v>
      </c>
      <c r="AU267" s="141" t="s">
        <v>1295</v>
      </c>
      <c r="AY267" s="17" t="s">
        <v>1382</v>
      </c>
      <c r="BE267" s="142">
        <f t="shared" si="4"/>
        <v>0</v>
      </c>
      <c r="BF267" s="142">
        <f t="shared" si="5"/>
        <v>0</v>
      </c>
      <c r="BG267" s="142">
        <f t="shared" si="6"/>
        <v>0</v>
      </c>
      <c r="BH267" s="142">
        <f t="shared" si="7"/>
        <v>0</v>
      </c>
      <c r="BI267" s="142">
        <f t="shared" si="8"/>
        <v>0</v>
      </c>
      <c r="BJ267" s="17" t="s">
        <v>1293</v>
      </c>
      <c r="BK267" s="142">
        <f t="shared" si="9"/>
        <v>0</v>
      </c>
      <c r="BL267" s="17" t="s">
        <v>1388</v>
      </c>
      <c r="BM267" s="141" t="s">
        <v>663</v>
      </c>
    </row>
    <row r="268" spans="2:65" s="1" customFormat="1" ht="44.25" customHeight="1">
      <c r="B268" s="129"/>
      <c r="C268" s="130" t="s">
        <v>1730</v>
      </c>
      <c r="D268" s="130" t="s">
        <v>1384</v>
      </c>
      <c r="E268" s="131" t="s">
        <v>664</v>
      </c>
      <c r="F268" s="132" t="s">
        <v>665</v>
      </c>
      <c r="G268" s="133" t="s">
        <v>1387</v>
      </c>
      <c r="H268" s="134">
        <v>24</v>
      </c>
      <c r="I268" s="135"/>
      <c r="J268" s="135">
        <f t="shared" si="0"/>
        <v>0</v>
      </c>
      <c r="K268" s="136"/>
      <c r="L268" s="29"/>
      <c r="M268" s="137" t="s">
        <v>1214</v>
      </c>
      <c r="N268" s="138" t="s">
        <v>1250</v>
      </c>
      <c r="O268" s="139">
        <v>0.22</v>
      </c>
      <c r="P268" s="139">
        <f t="shared" si="1"/>
        <v>5.28</v>
      </c>
      <c r="Q268" s="139">
        <v>0</v>
      </c>
      <c r="R268" s="139">
        <f t="shared" si="2"/>
        <v>0</v>
      </c>
      <c r="S268" s="139">
        <v>0</v>
      </c>
      <c r="T268" s="140">
        <f t="shared" si="3"/>
        <v>0</v>
      </c>
      <c r="AR268" s="141" t="s">
        <v>1388</v>
      </c>
      <c r="AT268" s="141" t="s">
        <v>1384</v>
      </c>
      <c r="AU268" s="141" t="s">
        <v>1295</v>
      </c>
      <c r="AY268" s="17" t="s">
        <v>1382</v>
      </c>
      <c r="BE268" s="142">
        <f t="shared" si="4"/>
        <v>0</v>
      </c>
      <c r="BF268" s="142">
        <f t="shared" si="5"/>
        <v>0</v>
      </c>
      <c r="BG268" s="142">
        <f t="shared" si="6"/>
        <v>0</v>
      </c>
      <c r="BH268" s="142">
        <f t="shared" si="7"/>
        <v>0</v>
      </c>
      <c r="BI268" s="142">
        <f t="shared" si="8"/>
        <v>0</v>
      </c>
      <c r="BJ268" s="17" t="s">
        <v>1293</v>
      </c>
      <c r="BK268" s="142">
        <f t="shared" si="9"/>
        <v>0</v>
      </c>
      <c r="BL268" s="17" t="s">
        <v>1388</v>
      </c>
      <c r="BM268" s="141" t="s">
        <v>666</v>
      </c>
    </row>
    <row r="269" spans="2:65" s="1" customFormat="1" ht="37.9" customHeight="1">
      <c r="B269" s="129"/>
      <c r="C269" s="130" t="s">
        <v>1737</v>
      </c>
      <c r="D269" s="130" t="s">
        <v>1384</v>
      </c>
      <c r="E269" s="131" t="s">
        <v>667</v>
      </c>
      <c r="F269" s="132" t="s">
        <v>668</v>
      </c>
      <c r="G269" s="133" t="s">
        <v>1387</v>
      </c>
      <c r="H269" s="134">
        <v>24</v>
      </c>
      <c r="I269" s="135"/>
      <c r="J269" s="135">
        <f t="shared" si="0"/>
        <v>0</v>
      </c>
      <c r="K269" s="136"/>
      <c r="L269" s="29"/>
      <c r="M269" s="137" t="s">
        <v>1214</v>
      </c>
      <c r="N269" s="138" t="s">
        <v>1250</v>
      </c>
      <c r="O269" s="139">
        <v>0.35</v>
      </c>
      <c r="P269" s="139">
        <f t="shared" si="1"/>
        <v>8.3999999999999986</v>
      </c>
      <c r="Q269" s="139">
        <v>3.7249999999999998E-2</v>
      </c>
      <c r="R269" s="139">
        <f t="shared" si="2"/>
        <v>0.89399999999999991</v>
      </c>
      <c r="S269" s="139">
        <v>0</v>
      </c>
      <c r="T269" s="140">
        <f t="shared" si="3"/>
        <v>0</v>
      </c>
      <c r="AR269" s="141" t="s">
        <v>1388</v>
      </c>
      <c r="AT269" s="141" t="s">
        <v>1384</v>
      </c>
      <c r="AU269" s="141" t="s">
        <v>1295</v>
      </c>
      <c r="AY269" s="17" t="s">
        <v>1382</v>
      </c>
      <c r="BE269" s="142">
        <f t="shared" si="4"/>
        <v>0</v>
      </c>
      <c r="BF269" s="142">
        <f t="shared" si="5"/>
        <v>0</v>
      </c>
      <c r="BG269" s="142">
        <f t="shared" si="6"/>
        <v>0</v>
      </c>
      <c r="BH269" s="142">
        <f t="shared" si="7"/>
        <v>0</v>
      </c>
      <c r="BI269" s="142">
        <f t="shared" si="8"/>
        <v>0</v>
      </c>
      <c r="BJ269" s="17" t="s">
        <v>1293</v>
      </c>
      <c r="BK269" s="142">
        <f t="shared" si="9"/>
        <v>0</v>
      </c>
      <c r="BL269" s="17" t="s">
        <v>1388</v>
      </c>
      <c r="BM269" s="141" t="s">
        <v>669</v>
      </c>
    </row>
    <row r="270" spans="2:65" s="1" customFormat="1" ht="21.75" customHeight="1">
      <c r="B270" s="129"/>
      <c r="C270" s="130" t="s">
        <v>1743</v>
      </c>
      <c r="D270" s="130" t="s">
        <v>1384</v>
      </c>
      <c r="E270" s="131" t="s">
        <v>2032</v>
      </c>
      <c r="F270" s="132" t="s">
        <v>2033</v>
      </c>
      <c r="G270" s="133" t="s">
        <v>1458</v>
      </c>
      <c r="H270" s="134">
        <v>152.6</v>
      </c>
      <c r="I270" s="135"/>
      <c r="J270" s="135">
        <f t="shared" si="0"/>
        <v>0</v>
      </c>
      <c r="K270" s="136"/>
      <c r="L270" s="29"/>
      <c r="M270" s="137" t="s">
        <v>1214</v>
      </c>
      <c r="N270" s="138" t="s">
        <v>1250</v>
      </c>
      <c r="O270" s="139">
        <v>2.1999999999999999E-2</v>
      </c>
      <c r="P270" s="139">
        <f t="shared" si="1"/>
        <v>3.3571999999999997</v>
      </c>
      <c r="Q270" s="139">
        <v>6.0000000000000002E-5</v>
      </c>
      <c r="R270" s="139">
        <f t="shared" si="2"/>
        <v>9.1559999999999992E-3</v>
      </c>
      <c r="S270" s="139">
        <v>0</v>
      </c>
      <c r="T270" s="140">
        <f t="shared" si="3"/>
        <v>0</v>
      </c>
      <c r="AR270" s="141" t="s">
        <v>1388</v>
      </c>
      <c r="AT270" s="141" t="s">
        <v>1384</v>
      </c>
      <c r="AU270" s="141" t="s">
        <v>1295</v>
      </c>
      <c r="AY270" s="17" t="s">
        <v>1382</v>
      </c>
      <c r="BE270" s="142">
        <f t="shared" si="4"/>
        <v>0</v>
      </c>
      <c r="BF270" s="142">
        <f t="shared" si="5"/>
        <v>0</v>
      </c>
      <c r="BG270" s="142">
        <f t="shared" si="6"/>
        <v>0</v>
      </c>
      <c r="BH270" s="142">
        <f t="shared" si="7"/>
        <v>0</v>
      </c>
      <c r="BI270" s="142">
        <f t="shared" si="8"/>
        <v>0</v>
      </c>
      <c r="BJ270" s="17" t="s">
        <v>1293</v>
      </c>
      <c r="BK270" s="142">
        <f t="shared" si="9"/>
        <v>0</v>
      </c>
      <c r="BL270" s="17" t="s">
        <v>1388</v>
      </c>
      <c r="BM270" s="141" t="s">
        <v>670</v>
      </c>
    </row>
    <row r="271" spans="2:65" s="11" customFormat="1" ht="22.9" customHeight="1">
      <c r="B271" s="118"/>
      <c r="D271" s="119" t="s">
        <v>1284</v>
      </c>
      <c r="E271" s="127" t="s">
        <v>1439</v>
      </c>
      <c r="F271" s="127" t="s">
        <v>2073</v>
      </c>
      <c r="J271" s="128">
        <f>BK271</f>
        <v>0</v>
      </c>
      <c r="L271" s="118"/>
      <c r="M271" s="122"/>
      <c r="P271" s="123">
        <f>SUM(P272:P276)</f>
        <v>27.835000000000001</v>
      </c>
      <c r="R271" s="123">
        <f>SUM(R272:R276)</f>
        <v>0</v>
      </c>
      <c r="T271" s="124">
        <f>SUM(T272:T276)</f>
        <v>0</v>
      </c>
      <c r="AR271" s="119" t="s">
        <v>1293</v>
      </c>
      <c r="AT271" s="125" t="s">
        <v>1284</v>
      </c>
      <c r="AU271" s="125" t="s">
        <v>1293</v>
      </c>
      <c r="AY271" s="119" t="s">
        <v>1382</v>
      </c>
      <c r="BK271" s="126">
        <f>SUM(BK272:BK276)</f>
        <v>0</v>
      </c>
    </row>
    <row r="272" spans="2:65" s="1" customFormat="1" ht="37.9" customHeight="1">
      <c r="B272" s="129"/>
      <c r="C272" s="130" t="s">
        <v>1747</v>
      </c>
      <c r="D272" s="130" t="s">
        <v>1384</v>
      </c>
      <c r="E272" s="131" t="s">
        <v>2088</v>
      </c>
      <c r="F272" s="132" t="s">
        <v>2089</v>
      </c>
      <c r="G272" s="133" t="s">
        <v>1458</v>
      </c>
      <c r="H272" s="134">
        <v>95</v>
      </c>
      <c r="I272" s="135"/>
      <c r="J272" s="135">
        <f>ROUND(I272*H272,2)</f>
        <v>0</v>
      </c>
      <c r="K272" s="136"/>
      <c r="L272" s="29"/>
      <c r="M272" s="137" t="s">
        <v>1214</v>
      </c>
      <c r="N272" s="138" t="s">
        <v>1250</v>
      </c>
      <c r="O272" s="139">
        <v>9.7000000000000003E-2</v>
      </c>
      <c r="P272" s="139">
        <f>O272*H272</f>
        <v>9.2149999999999999</v>
      </c>
      <c r="Q272" s="139">
        <v>0</v>
      </c>
      <c r="R272" s="139">
        <f>Q272*H272</f>
        <v>0</v>
      </c>
      <c r="S272" s="139">
        <v>0</v>
      </c>
      <c r="T272" s="140">
        <f>S272*H272</f>
        <v>0</v>
      </c>
      <c r="AR272" s="141" t="s">
        <v>1388</v>
      </c>
      <c r="AT272" s="141" t="s">
        <v>1384</v>
      </c>
      <c r="AU272" s="141" t="s">
        <v>1295</v>
      </c>
      <c r="AY272" s="17" t="s">
        <v>1382</v>
      </c>
      <c r="BE272" s="142">
        <f>IF(N272="základní",J272,0)</f>
        <v>0</v>
      </c>
      <c r="BF272" s="142">
        <f>IF(N272="snížená",J272,0)</f>
        <v>0</v>
      </c>
      <c r="BG272" s="142">
        <f>IF(N272="zákl. přenesená",J272,0)</f>
        <v>0</v>
      </c>
      <c r="BH272" s="142">
        <f>IF(N272="sníž. přenesená",J272,0)</f>
        <v>0</v>
      </c>
      <c r="BI272" s="142">
        <f>IF(N272="nulová",J272,0)</f>
        <v>0</v>
      </c>
      <c r="BJ272" s="17" t="s">
        <v>1293</v>
      </c>
      <c r="BK272" s="142">
        <f>ROUND(I272*H272,2)</f>
        <v>0</v>
      </c>
      <c r="BL272" s="17" t="s">
        <v>1388</v>
      </c>
      <c r="BM272" s="141" t="s">
        <v>2090</v>
      </c>
    </row>
    <row r="273" spans="2:65" s="12" customFormat="1">
      <c r="B273" s="143"/>
      <c r="D273" s="144" t="s">
        <v>1398</v>
      </c>
      <c r="E273" s="145" t="s">
        <v>1214</v>
      </c>
      <c r="F273" s="146" t="s">
        <v>646</v>
      </c>
      <c r="H273" s="147">
        <v>95</v>
      </c>
      <c r="L273" s="143"/>
      <c r="M273" s="148"/>
      <c r="T273" s="149"/>
      <c r="AT273" s="145" t="s">
        <v>1398</v>
      </c>
      <c r="AU273" s="145" t="s">
        <v>1295</v>
      </c>
      <c r="AV273" s="12" t="s">
        <v>1295</v>
      </c>
      <c r="AW273" s="12" t="s">
        <v>1241</v>
      </c>
      <c r="AX273" s="12" t="s">
        <v>1293</v>
      </c>
      <c r="AY273" s="145" t="s">
        <v>1382</v>
      </c>
    </row>
    <row r="274" spans="2:65" s="1" customFormat="1" ht="24.2" customHeight="1">
      <c r="B274" s="129"/>
      <c r="C274" s="130" t="s">
        <v>1752</v>
      </c>
      <c r="D274" s="130" t="s">
        <v>1384</v>
      </c>
      <c r="E274" s="131" t="s">
        <v>2096</v>
      </c>
      <c r="F274" s="132" t="s">
        <v>2097</v>
      </c>
      <c r="G274" s="133" t="s">
        <v>1458</v>
      </c>
      <c r="H274" s="134">
        <v>95</v>
      </c>
      <c r="I274" s="135"/>
      <c r="J274" s="135">
        <f>ROUND(I274*H274,2)</f>
        <v>0</v>
      </c>
      <c r="K274" s="136"/>
      <c r="L274" s="29"/>
      <c r="M274" s="137" t="s">
        <v>1214</v>
      </c>
      <c r="N274" s="138" t="s">
        <v>1250</v>
      </c>
      <c r="O274" s="139">
        <v>0.19600000000000001</v>
      </c>
      <c r="P274" s="139">
        <f>O274*H274</f>
        <v>18.62</v>
      </c>
      <c r="Q274" s="139">
        <v>0</v>
      </c>
      <c r="R274" s="139">
        <f>Q274*H274</f>
        <v>0</v>
      </c>
      <c r="S274" s="139">
        <v>0</v>
      </c>
      <c r="T274" s="140">
        <f>S274*H274</f>
        <v>0</v>
      </c>
      <c r="AR274" s="141" t="s">
        <v>1388</v>
      </c>
      <c r="AT274" s="141" t="s">
        <v>1384</v>
      </c>
      <c r="AU274" s="141" t="s">
        <v>1295</v>
      </c>
      <c r="AY274" s="17" t="s">
        <v>1382</v>
      </c>
      <c r="BE274" s="142">
        <f>IF(N274="základní",J274,0)</f>
        <v>0</v>
      </c>
      <c r="BF274" s="142">
        <f>IF(N274="snížená",J274,0)</f>
        <v>0</v>
      </c>
      <c r="BG274" s="142">
        <f>IF(N274="zákl. přenesená",J274,0)</f>
        <v>0</v>
      </c>
      <c r="BH274" s="142">
        <f>IF(N274="sníž. přenesená",J274,0)</f>
        <v>0</v>
      </c>
      <c r="BI274" s="142">
        <f>IF(N274="nulová",J274,0)</f>
        <v>0</v>
      </c>
      <c r="BJ274" s="17" t="s">
        <v>1293</v>
      </c>
      <c r="BK274" s="142">
        <f>ROUND(I274*H274,2)</f>
        <v>0</v>
      </c>
      <c r="BL274" s="17" t="s">
        <v>1388</v>
      </c>
      <c r="BM274" s="141" t="s">
        <v>2098</v>
      </c>
    </row>
    <row r="275" spans="2:65" s="1" customFormat="1" ht="24.2" customHeight="1">
      <c r="B275" s="129"/>
      <c r="C275" s="130" t="s">
        <v>1761</v>
      </c>
      <c r="D275" s="130" t="s">
        <v>1384</v>
      </c>
      <c r="E275" s="131" t="s">
        <v>671</v>
      </c>
      <c r="F275" s="132" t="s">
        <v>2101</v>
      </c>
      <c r="G275" s="133" t="s">
        <v>2102</v>
      </c>
      <c r="H275" s="134">
        <v>3</v>
      </c>
      <c r="I275" s="135"/>
      <c r="J275" s="135">
        <f>ROUND(I275*H275,2)</f>
        <v>0</v>
      </c>
      <c r="K275" s="136"/>
      <c r="L275" s="29"/>
      <c r="M275" s="137" t="s">
        <v>1214</v>
      </c>
      <c r="N275" s="138" t="s">
        <v>1250</v>
      </c>
      <c r="O275" s="139">
        <v>0</v>
      </c>
      <c r="P275" s="139">
        <f>O275*H275</f>
        <v>0</v>
      </c>
      <c r="Q275" s="139">
        <v>0</v>
      </c>
      <c r="R275" s="139">
        <f>Q275*H275</f>
        <v>0</v>
      </c>
      <c r="S275" s="139">
        <v>0</v>
      </c>
      <c r="T275" s="140">
        <f>S275*H275</f>
        <v>0</v>
      </c>
      <c r="AR275" s="141" t="s">
        <v>1388</v>
      </c>
      <c r="AT275" s="141" t="s">
        <v>1384</v>
      </c>
      <c r="AU275" s="141" t="s">
        <v>1295</v>
      </c>
      <c r="AY275" s="17" t="s">
        <v>1382</v>
      </c>
      <c r="BE275" s="142">
        <f>IF(N275="základní",J275,0)</f>
        <v>0</v>
      </c>
      <c r="BF275" s="142">
        <f>IF(N275="snížená",J275,0)</f>
        <v>0</v>
      </c>
      <c r="BG275" s="142">
        <f>IF(N275="zákl. přenesená",J275,0)</f>
        <v>0</v>
      </c>
      <c r="BH275" s="142">
        <f>IF(N275="sníž. přenesená",J275,0)</f>
        <v>0</v>
      </c>
      <c r="BI275" s="142">
        <f>IF(N275="nulová",J275,0)</f>
        <v>0</v>
      </c>
      <c r="BJ275" s="17" t="s">
        <v>1293</v>
      </c>
      <c r="BK275" s="142">
        <f>ROUND(I275*H275,2)</f>
        <v>0</v>
      </c>
      <c r="BL275" s="17" t="s">
        <v>1388</v>
      </c>
      <c r="BM275" s="141" t="s">
        <v>2103</v>
      </c>
    </row>
    <row r="276" spans="2:65" s="1" customFormat="1" ht="24.2" customHeight="1">
      <c r="B276" s="129"/>
      <c r="C276" s="130" t="s">
        <v>1765</v>
      </c>
      <c r="D276" s="130" t="s">
        <v>1384</v>
      </c>
      <c r="E276" s="131" t="s">
        <v>408</v>
      </c>
      <c r="F276" s="132" t="s">
        <v>2101</v>
      </c>
      <c r="G276" s="133" t="s">
        <v>2102</v>
      </c>
      <c r="H276" s="134">
        <v>8</v>
      </c>
      <c r="I276" s="135"/>
      <c r="J276" s="135">
        <f>ROUND(I276*H276,2)</f>
        <v>0</v>
      </c>
      <c r="K276" s="136"/>
      <c r="L276" s="29"/>
      <c r="M276" s="137" t="s">
        <v>1214</v>
      </c>
      <c r="N276" s="138" t="s">
        <v>1250</v>
      </c>
      <c r="O276" s="139">
        <v>0</v>
      </c>
      <c r="P276" s="139">
        <f>O276*H276</f>
        <v>0</v>
      </c>
      <c r="Q276" s="139">
        <v>0</v>
      </c>
      <c r="R276" s="139">
        <f>Q276*H276</f>
        <v>0</v>
      </c>
      <c r="S276" s="139">
        <v>0</v>
      </c>
      <c r="T276" s="140">
        <f>S276*H276</f>
        <v>0</v>
      </c>
      <c r="AR276" s="141" t="s">
        <v>1388</v>
      </c>
      <c r="AT276" s="141" t="s">
        <v>1384</v>
      </c>
      <c r="AU276" s="141" t="s">
        <v>1295</v>
      </c>
      <c r="AY276" s="17" t="s">
        <v>1382</v>
      </c>
      <c r="BE276" s="142">
        <f>IF(N276="základní",J276,0)</f>
        <v>0</v>
      </c>
      <c r="BF276" s="142">
        <f>IF(N276="snížená",J276,0)</f>
        <v>0</v>
      </c>
      <c r="BG276" s="142">
        <f>IF(N276="zákl. přenesená",J276,0)</f>
        <v>0</v>
      </c>
      <c r="BH276" s="142">
        <f>IF(N276="sníž. přenesená",J276,0)</f>
        <v>0</v>
      </c>
      <c r="BI276" s="142">
        <f>IF(N276="nulová",J276,0)</f>
        <v>0</v>
      </c>
      <c r="BJ276" s="17" t="s">
        <v>1293</v>
      </c>
      <c r="BK276" s="142">
        <f>ROUND(I276*H276,2)</f>
        <v>0</v>
      </c>
      <c r="BL276" s="17" t="s">
        <v>1388</v>
      </c>
      <c r="BM276" s="141" t="s">
        <v>672</v>
      </c>
    </row>
    <row r="277" spans="2:65" s="11" customFormat="1" ht="22.9" customHeight="1">
      <c r="B277" s="118"/>
      <c r="D277" s="119" t="s">
        <v>1284</v>
      </c>
      <c r="E277" s="127" t="s">
        <v>2107</v>
      </c>
      <c r="F277" s="127" t="s">
        <v>2108</v>
      </c>
      <c r="J277" s="128">
        <f>BK277</f>
        <v>0</v>
      </c>
      <c r="L277" s="118"/>
      <c r="M277" s="122"/>
      <c r="P277" s="123">
        <f>SUM(P278:P284)</f>
        <v>8.9909939999999988</v>
      </c>
      <c r="R277" s="123">
        <f>SUM(R278:R284)</f>
        <v>0</v>
      </c>
      <c r="T277" s="124">
        <f>SUM(T278:T284)</f>
        <v>0</v>
      </c>
      <c r="AR277" s="119" t="s">
        <v>1293</v>
      </c>
      <c r="AT277" s="125" t="s">
        <v>1284</v>
      </c>
      <c r="AU277" s="125" t="s">
        <v>1293</v>
      </c>
      <c r="AY277" s="119" t="s">
        <v>1382</v>
      </c>
      <c r="BK277" s="126">
        <f>SUM(BK278:BK284)</f>
        <v>0</v>
      </c>
    </row>
    <row r="278" spans="2:65" s="1" customFormat="1" ht="37.9" customHeight="1">
      <c r="B278" s="129"/>
      <c r="C278" s="130" t="s">
        <v>1769</v>
      </c>
      <c r="D278" s="130" t="s">
        <v>1384</v>
      </c>
      <c r="E278" s="131" t="s">
        <v>2110</v>
      </c>
      <c r="F278" s="132" t="s">
        <v>2111</v>
      </c>
      <c r="G278" s="133" t="s">
        <v>1676</v>
      </c>
      <c r="H278" s="134">
        <v>88.147000000000006</v>
      </c>
      <c r="I278" s="135"/>
      <c r="J278" s="135">
        <f>ROUND(I278*H278,2)</f>
        <v>0</v>
      </c>
      <c r="K278" s="136"/>
      <c r="L278" s="29"/>
      <c r="M278" s="137" t="s">
        <v>1214</v>
      </c>
      <c r="N278" s="138" t="s">
        <v>1250</v>
      </c>
      <c r="O278" s="139">
        <v>0.03</v>
      </c>
      <c r="P278" s="139">
        <f>O278*H278</f>
        <v>2.6444100000000001</v>
      </c>
      <c r="Q278" s="139">
        <v>0</v>
      </c>
      <c r="R278" s="139">
        <f>Q278*H278</f>
        <v>0</v>
      </c>
      <c r="S278" s="139">
        <v>0</v>
      </c>
      <c r="T278" s="140">
        <f>S278*H278</f>
        <v>0</v>
      </c>
      <c r="AR278" s="141" t="s">
        <v>1388</v>
      </c>
      <c r="AT278" s="141" t="s">
        <v>1384</v>
      </c>
      <c r="AU278" s="141" t="s">
        <v>1295</v>
      </c>
      <c r="AY278" s="17" t="s">
        <v>1382</v>
      </c>
      <c r="BE278" s="142">
        <f>IF(N278="základní",J278,0)</f>
        <v>0</v>
      </c>
      <c r="BF278" s="142">
        <f>IF(N278="snížená",J278,0)</f>
        <v>0</v>
      </c>
      <c r="BG278" s="142">
        <f>IF(N278="zákl. přenesená",J278,0)</f>
        <v>0</v>
      </c>
      <c r="BH278" s="142">
        <f>IF(N278="sníž. přenesená",J278,0)</f>
        <v>0</v>
      </c>
      <c r="BI278" s="142">
        <f>IF(N278="nulová",J278,0)</f>
        <v>0</v>
      </c>
      <c r="BJ278" s="17" t="s">
        <v>1293</v>
      </c>
      <c r="BK278" s="142">
        <f>ROUND(I278*H278,2)</f>
        <v>0</v>
      </c>
      <c r="BL278" s="17" t="s">
        <v>1388</v>
      </c>
      <c r="BM278" s="141" t="s">
        <v>673</v>
      </c>
    </row>
    <row r="279" spans="2:65" s="1" customFormat="1" ht="37.9" customHeight="1">
      <c r="B279" s="129"/>
      <c r="C279" s="130" t="s">
        <v>1773</v>
      </c>
      <c r="D279" s="130" t="s">
        <v>1384</v>
      </c>
      <c r="E279" s="131" t="s">
        <v>2114</v>
      </c>
      <c r="F279" s="132" t="s">
        <v>2115</v>
      </c>
      <c r="G279" s="133" t="s">
        <v>1676</v>
      </c>
      <c r="H279" s="134">
        <v>2115.5279999999998</v>
      </c>
      <c r="I279" s="135"/>
      <c r="J279" s="135">
        <f>ROUND(I279*H279,2)</f>
        <v>0</v>
      </c>
      <c r="K279" s="136"/>
      <c r="L279" s="29"/>
      <c r="M279" s="137" t="s">
        <v>1214</v>
      </c>
      <c r="N279" s="138" t="s">
        <v>1250</v>
      </c>
      <c r="O279" s="139">
        <v>3.0000000000000001E-3</v>
      </c>
      <c r="P279" s="139">
        <f>O279*H279</f>
        <v>6.3465839999999991</v>
      </c>
      <c r="Q279" s="139">
        <v>0</v>
      </c>
      <c r="R279" s="139">
        <f>Q279*H279</f>
        <v>0</v>
      </c>
      <c r="S279" s="139">
        <v>0</v>
      </c>
      <c r="T279" s="140">
        <f>S279*H279</f>
        <v>0</v>
      </c>
      <c r="AR279" s="141" t="s">
        <v>1388</v>
      </c>
      <c r="AT279" s="141" t="s">
        <v>1384</v>
      </c>
      <c r="AU279" s="141" t="s">
        <v>1295</v>
      </c>
      <c r="AY279" s="17" t="s">
        <v>1382</v>
      </c>
      <c r="BE279" s="142">
        <f>IF(N279="základní",J279,0)</f>
        <v>0</v>
      </c>
      <c r="BF279" s="142">
        <f>IF(N279="snížená",J279,0)</f>
        <v>0</v>
      </c>
      <c r="BG279" s="142">
        <f>IF(N279="zákl. přenesená",J279,0)</f>
        <v>0</v>
      </c>
      <c r="BH279" s="142">
        <f>IF(N279="sníž. přenesená",J279,0)</f>
        <v>0</v>
      </c>
      <c r="BI279" s="142">
        <f>IF(N279="nulová",J279,0)</f>
        <v>0</v>
      </c>
      <c r="BJ279" s="17" t="s">
        <v>1293</v>
      </c>
      <c r="BK279" s="142">
        <f>ROUND(I279*H279,2)</f>
        <v>0</v>
      </c>
      <c r="BL279" s="17" t="s">
        <v>1388</v>
      </c>
      <c r="BM279" s="141" t="s">
        <v>674</v>
      </c>
    </row>
    <row r="280" spans="2:65" s="12" customFormat="1">
      <c r="B280" s="143"/>
      <c r="D280" s="144" t="s">
        <v>1398</v>
      </c>
      <c r="F280" s="146" t="s">
        <v>675</v>
      </c>
      <c r="H280" s="147">
        <v>2115.5279999999998</v>
      </c>
      <c r="L280" s="143"/>
      <c r="M280" s="148"/>
      <c r="T280" s="149"/>
      <c r="AT280" s="145" t="s">
        <v>1398</v>
      </c>
      <c r="AU280" s="145" t="s">
        <v>1295</v>
      </c>
      <c r="AV280" s="12" t="s">
        <v>1295</v>
      </c>
      <c r="AW280" s="12" t="s">
        <v>1216</v>
      </c>
      <c r="AX280" s="12" t="s">
        <v>1293</v>
      </c>
      <c r="AY280" s="145" t="s">
        <v>1382</v>
      </c>
    </row>
    <row r="281" spans="2:65" s="1" customFormat="1" ht="44.25" customHeight="1">
      <c r="B281" s="129"/>
      <c r="C281" s="130" t="s">
        <v>1777</v>
      </c>
      <c r="D281" s="130" t="s">
        <v>1384</v>
      </c>
      <c r="E281" s="131" t="s">
        <v>2124</v>
      </c>
      <c r="F281" s="132" t="s">
        <v>2125</v>
      </c>
      <c r="G281" s="133" t="s">
        <v>1676</v>
      </c>
      <c r="H281" s="134">
        <v>55.898000000000003</v>
      </c>
      <c r="I281" s="135"/>
      <c r="J281" s="135">
        <f>ROUND(I281*H281,2)</f>
        <v>0</v>
      </c>
      <c r="K281" s="136"/>
      <c r="L281" s="29"/>
      <c r="M281" s="137" t="s">
        <v>1214</v>
      </c>
      <c r="N281" s="138" t="s">
        <v>1250</v>
      </c>
      <c r="O281" s="139">
        <v>0</v>
      </c>
      <c r="P281" s="139">
        <f>O281*H281</f>
        <v>0</v>
      </c>
      <c r="Q281" s="139">
        <v>0</v>
      </c>
      <c r="R281" s="139">
        <f>Q281*H281</f>
        <v>0</v>
      </c>
      <c r="S281" s="139">
        <v>0</v>
      </c>
      <c r="T281" s="140">
        <f>S281*H281</f>
        <v>0</v>
      </c>
      <c r="AR281" s="141" t="s">
        <v>1388</v>
      </c>
      <c r="AT281" s="141" t="s">
        <v>1384</v>
      </c>
      <c r="AU281" s="141" t="s">
        <v>1295</v>
      </c>
      <c r="AY281" s="17" t="s">
        <v>1382</v>
      </c>
      <c r="BE281" s="142">
        <f>IF(N281="základní",J281,0)</f>
        <v>0</v>
      </c>
      <c r="BF281" s="142">
        <f>IF(N281="snížená",J281,0)</f>
        <v>0</v>
      </c>
      <c r="BG281" s="142">
        <f>IF(N281="zákl. přenesená",J281,0)</f>
        <v>0</v>
      </c>
      <c r="BH281" s="142">
        <f>IF(N281="sníž. přenesená",J281,0)</f>
        <v>0</v>
      </c>
      <c r="BI281" s="142">
        <f>IF(N281="nulová",J281,0)</f>
        <v>0</v>
      </c>
      <c r="BJ281" s="17" t="s">
        <v>1293</v>
      </c>
      <c r="BK281" s="142">
        <f>ROUND(I281*H281,2)</f>
        <v>0</v>
      </c>
      <c r="BL281" s="17" t="s">
        <v>1388</v>
      </c>
      <c r="BM281" s="141" t="s">
        <v>676</v>
      </c>
    </row>
    <row r="282" spans="2:65" s="12" customFormat="1">
      <c r="B282" s="143"/>
      <c r="D282" s="144" t="s">
        <v>1398</v>
      </c>
      <c r="E282" s="145" t="s">
        <v>1214</v>
      </c>
      <c r="F282" s="146" t="s">
        <v>677</v>
      </c>
      <c r="H282" s="147">
        <v>55.898000000000003</v>
      </c>
      <c r="L282" s="143"/>
      <c r="M282" s="148"/>
      <c r="T282" s="149"/>
      <c r="AT282" s="145" t="s">
        <v>1398</v>
      </c>
      <c r="AU282" s="145" t="s">
        <v>1295</v>
      </c>
      <c r="AV282" s="12" t="s">
        <v>1295</v>
      </c>
      <c r="AW282" s="12" t="s">
        <v>1241</v>
      </c>
      <c r="AX282" s="12" t="s">
        <v>1293</v>
      </c>
      <c r="AY282" s="145" t="s">
        <v>1382</v>
      </c>
    </row>
    <row r="283" spans="2:65" s="1" customFormat="1" ht="44.25" customHeight="1">
      <c r="B283" s="129"/>
      <c r="C283" s="130" t="s">
        <v>1781</v>
      </c>
      <c r="D283" s="130" t="s">
        <v>1384</v>
      </c>
      <c r="E283" s="131" t="s">
        <v>2129</v>
      </c>
      <c r="F283" s="132" t="s">
        <v>1675</v>
      </c>
      <c r="G283" s="133" t="s">
        <v>1676</v>
      </c>
      <c r="H283" s="134">
        <v>32.249000000000002</v>
      </c>
      <c r="I283" s="135"/>
      <c r="J283" s="135">
        <f>ROUND(I283*H283,2)</f>
        <v>0</v>
      </c>
      <c r="K283" s="136"/>
      <c r="L283" s="29"/>
      <c r="M283" s="137" t="s">
        <v>1214</v>
      </c>
      <c r="N283" s="138" t="s">
        <v>1250</v>
      </c>
      <c r="O283" s="139">
        <v>0</v>
      </c>
      <c r="P283" s="139">
        <f>O283*H283</f>
        <v>0</v>
      </c>
      <c r="Q283" s="139">
        <v>0</v>
      </c>
      <c r="R283" s="139">
        <f>Q283*H283</f>
        <v>0</v>
      </c>
      <c r="S283" s="139">
        <v>0</v>
      </c>
      <c r="T283" s="140">
        <f>S283*H283</f>
        <v>0</v>
      </c>
      <c r="AR283" s="141" t="s">
        <v>1388</v>
      </c>
      <c r="AT283" s="141" t="s">
        <v>1384</v>
      </c>
      <c r="AU283" s="141" t="s">
        <v>1295</v>
      </c>
      <c r="AY283" s="17" t="s">
        <v>1382</v>
      </c>
      <c r="BE283" s="142">
        <f>IF(N283="základní",J283,0)</f>
        <v>0</v>
      </c>
      <c r="BF283" s="142">
        <f>IF(N283="snížená",J283,0)</f>
        <v>0</v>
      </c>
      <c r="BG283" s="142">
        <f>IF(N283="zákl. přenesená",J283,0)</f>
        <v>0</v>
      </c>
      <c r="BH283" s="142">
        <f>IF(N283="sníž. přenesená",J283,0)</f>
        <v>0</v>
      </c>
      <c r="BI283" s="142">
        <f>IF(N283="nulová",J283,0)</f>
        <v>0</v>
      </c>
      <c r="BJ283" s="17" t="s">
        <v>1293</v>
      </c>
      <c r="BK283" s="142">
        <f>ROUND(I283*H283,2)</f>
        <v>0</v>
      </c>
      <c r="BL283" s="17" t="s">
        <v>1388</v>
      </c>
      <c r="BM283" s="141" t="s">
        <v>678</v>
      </c>
    </row>
    <row r="284" spans="2:65" s="12" customFormat="1">
      <c r="B284" s="143"/>
      <c r="D284" s="144" t="s">
        <v>1398</v>
      </c>
      <c r="E284" s="145" t="s">
        <v>1214</v>
      </c>
      <c r="F284" s="146" t="s">
        <v>679</v>
      </c>
      <c r="H284" s="147">
        <v>32.249000000000002</v>
      </c>
      <c r="L284" s="143"/>
      <c r="M284" s="148"/>
      <c r="T284" s="149"/>
      <c r="AT284" s="145" t="s">
        <v>1398</v>
      </c>
      <c r="AU284" s="145" t="s">
        <v>1295</v>
      </c>
      <c r="AV284" s="12" t="s">
        <v>1295</v>
      </c>
      <c r="AW284" s="12" t="s">
        <v>1241</v>
      </c>
      <c r="AX284" s="12" t="s">
        <v>1293</v>
      </c>
      <c r="AY284" s="145" t="s">
        <v>1382</v>
      </c>
    </row>
    <row r="285" spans="2:65" s="11" customFormat="1" ht="22.9" customHeight="1">
      <c r="B285" s="118"/>
      <c r="D285" s="119" t="s">
        <v>1284</v>
      </c>
      <c r="E285" s="127" t="s">
        <v>2132</v>
      </c>
      <c r="F285" s="127" t="s">
        <v>2133</v>
      </c>
      <c r="J285" s="128">
        <f>BK285</f>
        <v>0</v>
      </c>
      <c r="L285" s="118"/>
      <c r="M285" s="122"/>
      <c r="P285" s="123">
        <f>P286</f>
        <v>7.6264399999999997</v>
      </c>
      <c r="R285" s="123">
        <f>R286</f>
        <v>0</v>
      </c>
      <c r="T285" s="124">
        <f>T286</f>
        <v>0</v>
      </c>
      <c r="AR285" s="119" t="s">
        <v>1293</v>
      </c>
      <c r="AT285" s="125" t="s">
        <v>1284</v>
      </c>
      <c r="AU285" s="125" t="s">
        <v>1293</v>
      </c>
      <c r="AY285" s="119" t="s">
        <v>1382</v>
      </c>
      <c r="BK285" s="126">
        <f>BK286</f>
        <v>0</v>
      </c>
    </row>
    <row r="286" spans="2:65" s="1" customFormat="1" ht="49.15" customHeight="1">
      <c r="B286" s="129"/>
      <c r="C286" s="130" t="s">
        <v>1785</v>
      </c>
      <c r="D286" s="130" t="s">
        <v>1384</v>
      </c>
      <c r="E286" s="131" t="s">
        <v>2135</v>
      </c>
      <c r="F286" s="132" t="s">
        <v>266</v>
      </c>
      <c r="G286" s="133" t="s">
        <v>1676</v>
      </c>
      <c r="H286" s="134">
        <v>5.1529999999999996</v>
      </c>
      <c r="I286" s="135"/>
      <c r="J286" s="135">
        <f>ROUND(I286*H286,2)</f>
        <v>0</v>
      </c>
      <c r="K286" s="136"/>
      <c r="L286" s="29"/>
      <c r="M286" s="180" t="s">
        <v>1214</v>
      </c>
      <c r="N286" s="181" t="s">
        <v>1250</v>
      </c>
      <c r="O286" s="182">
        <v>1.48</v>
      </c>
      <c r="P286" s="182">
        <f>O286*H286</f>
        <v>7.6264399999999997</v>
      </c>
      <c r="Q286" s="182">
        <v>0</v>
      </c>
      <c r="R286" s="182">
        <f>Q286*H286</f>
        <v>0</v>
      </c>
      <c r="S286" s="182">
        <v>0</v>
      </c>
      <c r="T286" s="183">
        <f>S286*H286</f>
        <v>0</v>
      </c>
      <c r="AR286" s="141" t="s">
        <v>1388</v>
      </c>
      <c r="AT286" s="141" t="s">
        <v>1384</v>
      </c>
      <c r="AU286" s="141" t="s">
        <v>1295</v>
      </c>
      <c r="AY286" s="17" t="s">
        <v>1382</v>
      </c>
      <c r="BE286" s="142">
        <f>IF(N286="základní",J286,0)</f>
        <v>0</v>
      </c>
      <c r="BF286" s="142">
        <f>IF(N286="snížená",J286,0)</f>
        <v>0</v>
      </c>
      <c r="BG286" s="142">
        <f>IF(N286="zákl. přenesená",J286,0)</f>
        <v>0</v>
      </c>
      <c r="BH286" s="142">
        <f>IF(N286="sníž. přenesená",J286,0)</f>
        <v>0</v>
      </c>
      <c r="BI286" s="142">
        <f>IF(N286="nulová",J286,0)</f>
        <v>0</v>
      </c>
      <c r="BJ286" s="17" t="s">
        <v>1293</v>
      </c>
      <c r="BK286" s="142">
        <f>ROUND(I286*H286,2)</f>
        <v>0</v>
      </c>
      <c r="BL286" s="17" t="s">
        <v>1388</v>
      </c>
      <c r="BM286" s="141" t="s">
        <v>267</v>
      </c>
    </row>
    <row r="287" spans="2:65" s="1" customFormat="1" ht="6.95" customHeight="1">
      <c r="B287" s="41"/>
      <c r="C287" s="42"/>
      <c r="D287" s="42"/>
      <c r="E287" s="42"/>
      <c r="F287" s="42"/>
      <c r="G287" s="42"/>
      <c r="H287" s="42"/>
      <c r="I287" s="42"/>
      <c r="J287" s="42"/>
      <c r="K287" s="42"/>
      <c r="L287" s="29"/>
    </row>
  </sheetData>
  <autoFilter ref="C124:K286" xr:uid="{00000000-0009-0000-0000-00000A000000}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2:BM291"/>
  <sheetViews>
    <sheetView showGridLines="0" topLeftCell="A282" workbookViewId="0">
      <selection activeCell="I127" sqref="I127:I29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1324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1348</v>
      </c>
      <c r="L8" s="29"/>
    </row>
    <row r="9" spans="2:46" s="1" customFormat="1" ht="16.5" customHeight="1">
      <c r="B9" s="29"/>
      <c r="E9" s="359" t="s">
        <v>680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1229</v>
      </c>
      <c r="F11" s="24" t="s">
        <v>1214</v>
      </c>
      <c r="I11" s="26" t="s">
        <v>1230</v>
      </c>
      <c r="J11" s="24" t="s">
        <v>1214</v>
      </c>
      <c r="L11" s="29"/>
    </row>
    <row r="12" spans="2:46" s="1" customFormat="1" ht="12" customHeight="1">
      <c r="B12" s="29"/>
      <c r="D12" s="26" t="s">
        <v>1231</v>
      </c>
      <c r="F12" s="24" t="s">
        <v>1236</v>
      </c>
      <c r="I12" s="26" t="s">
        <v>1233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1234</v>
      </c>
      <c r="I14" s="26" t="s">
        <v>1235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1237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1238</v>
      </c>
      <c r="I17" s="26" t="s">
        <v>1235</v>
      </c>
      <c r="J17" s="24" t="str">
        <f>'Rekapitulace stavby'!AN13</f>
        <v/>
      </c>
      <c r="L17" s="29"/>
    </row>
    <row r="18" spans="2:12" s="1" customFormat="1" ht="18" customHeight="1">
      <c r="B18" s="29"/>
      <c r="E18" s="368" t="str">
        <f>'Rekapitulace stavby'!E14</f>
        <v xml:space="preserve"> </v>
      </c>
      <c r="F18" s="368"/>
      <c r="G18" s="368"/>
      <c r="H18" s="368"/>
      <c r="I18" s="26" t="s">
        <v>1237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1239</v>
      </c>
      <c r="I20" s="26" t="s">
        <v>1235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1237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1242</v>
      </c>
      <c r="I23" s="26" t="s">
        <v>1235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1237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1244</v>
      </c>
      <c r="L26" s="29"/>
    </row>
    <row r="27" spans="2:12" s="7" customFormat="1" ht="16.5" customHeight="1">
      <c r="B27" s="89"/>
      <c r="E27" s="371" t="s">
        <v>1214</v>
      </c>
      <c r="F27" s="371"/>
      <c r="G27" s="371"/>
      <c r="H27" s="371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1245</v>
      </c>
      <c r="J30" s="61">
        <f>ROUND(J124,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1247</v>
      </c>
      <c r="I32" s="32" t="s">
        <v>1246</v>
      </c>
      <c r="J32" s="32" t="s">
        <v>1248</v>
      </c>
      <c r="L32" s="29"/>
    </row>
    <row r="33" spans="2:12" s="1" customFormat="1" ht="14.45" customHeight="1">
      <c r="B33" s="29"/>
      <c r="D33" s="91" t="s">
        <v>1249</v>
      </c>
      <c r="E33" s="26" t="s">
        <v>1250</v>
      </c>
      <c r="F33" s="81">
        <f>ROUND((SUM(BE124:BE290)),  2)</f>
        <v>0</v>
      </c>
      <c r="I33" s="92">
        <v>0.21</v>
      </c>
      <c r="J33" s="81">
        <f>ROUND(((SUM(BE124:BE290))*I33),  2)</f>
        <v>0</v>
      </c>
      <c r="L33" s="29"/>
    </row>
    <row r="34" spans="2:12" s="1" customFormat="1" ht="14.45" customHeight="1">
      <c r="B34" s="29"/>
      <c r="E34" s="26" t="s">
        <v>1251</v>
      </c>
      <c r="F34" s="81">
        <f>ROUND((SUM(BF124:BF290)),  2)</f>
        <v>0</v>
      </c>
      <c r="I34" s="92">
        <v>0.12</v>
      </c>
      <c r="J34" s="81">
        <f>ROUND(((SUM(BF124:BF290))*I34),  2)</f>
        <v>0</v>
      </c>
      <c r="L34" s="29"/>
    </row>
    <row r="35" spans="2:12" s="1" customFormat="1" ht="14.45" hidden="1" customHeight="1">
      <c r="B35" s="29"/>
      <c r="E35" s="26" t="s">
        <v>1252</v>
      </c>
      <c r="F35" s="81">
        <f>ROUND((SUM(BG124:BG290)),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1253</v>
      </c>
      <c r="F36" s="81">
        <f>ROUND((SUM(BH124:BH290)),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1254</v>
      </c>
      <c r="F37" s="81">
        <f>ROUND((SUM(BI124:BI290)),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1255</v>
      </c>
      <c r="E39" s="36"/>
      <c r="F39" s="36"/>
      <c r="G39" s="93" t="s">
        <v>1256</v>
      </c>
      <c r="H39" s="37" t="s">
        <v>1257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1350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1227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1348</v>
      </c>
      <c r="L86" s="29"/>
    </row>
    <row r="87" spans="2:47" s="1" customFormat="1" ht="16.5" customHeight="1">
      <c r="B87" s="29"/>
      <c r="E87" s="359" t="str">
        <f>E9</f>
        <v>SO_07 - Tlakové napojovací body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1231</v>
      </c>
      <c r="F89" s="24" t="str">
        <f>F12</f>
        <v xml:space="preserve"> </v>
      </c>
      <c r="I89" s="26" t="s">
        <v>1233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1234</v>
      </c>
      <c r="F91" s="24" t="str">
        <f>E15</f>
        <v xml:space="preserve"> </v>
      </c>
      <c r="I91" s="26" t="s">
        <v>1239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1238</v>
      </c>
      <c r="F92" s="24" t="str">
        <f>IF(E18="","",E18)</f>
        <v xml:space="preserve"> </v>
      </c>
      <c r="I92" s="26" t="s">
        <v>1242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1351</v>
      </c>
      <c r="D94" s="34"/>
      <c r="E94" s="34"/>
      <c r="F94" s="34"/>
      <c r="G94" s="34"/>
      <c r="H94" s="34"/>
      <c r="I94" s="34"/>
      <c r="J94" s="99" t="s">
        <v>1352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1353</v>
      </c>
      <c r="J96" s="61">
        <f>J124</f>
        <v>0</v>
      </c>
      <c r="L96" s="29"/>
      <c r="AU96" s="17" t="s">
        <v>1354</v>
      </c>
    </row>
    <row r="97" spans="2:12" s="8" customFormat="1" ht="24.95" customHeight="1">
      <c r="B97" s="101"/>
      <c r="D97" s="102" t="s">
        <v>1355</v>
      </c>
      <c r="E97" s="103"/>
      <c r="F97" s="103"/>
      <c r="G97" s="103"/>
      <c r="H97" s="103"/>
      <c r="I97" s="103"/>
      <c r="J97" s="104">
        <f>J125</f>
        <v>0</v>
      </c>
      <c r="L97" s="101"/>
    </row>
    <row r="98" spans="2:12" s="9" customFormat="1" ht="19.899999999999999" customHeight="1">
      <c r="B98" s="105"/>
      <c r="D98" s="106" t="s">
        <v>1356</v>
      </c>
      <c r="E98" s="107"/>
      <c r="F98" s="107"/>
      <c r="G98" s="107"/>
      <c r="H98" s="107"/>
      <c r="I98" s="107"/>
      <c r="J98" s="108">
        <f>J126</f>
        <v>0</v>
      </c>
      <c r="L98" s="105"/>
    </row>
    <row r="99" spans="2:12" s="9" customFormat="1" ht="19.899999999999999" customHeight="1">
      <c r="B99" s="105"/>
      <c r="D99" s="106" t="s">
        <v>1359</v>
      </c>
      <c r="E99" s="107"/>
      <c r="F99" s="107"/>
      <c r="G99" s="107"/>
      <c r="H99" s="107"/>
      <c r="I99" s="107"/>
      <c r="J99" s="108">
        <f>J230</f>
        <v>0</v>
      </c>
      <c r="L99" s="105"/>
    </row>
    <row r="100" spans="2:12" s="9" customFormat="1" ht="19.899999999999999" customHeight="1">
      <c r="B100" s="105"/>
      <c r="D100" s="106" t="s">
        <v>1360</v>
      </c>
      <c r="E100" s="107"/>
      <c r="F100" s="107"/>
      <c r="G100" s="107"/>
      <c r="H100" s="107"/>
      <c r="I100" s="107"/>
      <c r="J100" s="108">
        <f>J239</f>
        <v>0</v>
      </c>
      <c r="L100" s="105"/>
    </row>
    <row r="101" spans="2:12" s="9" customFormat="1" ht="19.899999999999999" customHeight="1">
      <c r="B101" s="105"/>
      <c r="D101" s="106" t="s">
        <v>1361</v>
      </c>
      <c r="E101" s="107"/>
      <c r="F101" s="107"/>
      <c r="G101" s="107"/>
      <c r="H101" s="107"/>
      <c r="I101" s="107"/>
      <c r="J101" s="108">
        <f>J259</f>
        <v>0</v>
      </c>
      <c r="L101" s="105"/>
    </row>
    <row r="102" spans="2:12" s="9" customFormat="1" ht="19.899999999999999" customHeight="1">
      <c r="B102" s="105"/>
      <c r="D102" s="106" t="s">
        <v>1362</v>
      </c>
      <c r="E102" s="107"/>
      <c r="F102" s="107"/>
      <c r="G102" s="107"/>
      <c r="H102" s="107"/>
      <c r="I102" s="107"/>
      <c r="J102" s="108">
        <f>J277</f>
        <v>0</v>
      </c>
      <c r="L102" s="105"/>
    </row>
    <row r="103" spans="2:12" s="9" customFormat="1" ht="19.899999999999999" customHeight="1">
      <c r="B103" s="105"/>
      <c r="D103" s="106" t="s">
        <v>1363</v>
      </c>
      <c r="E103" s="107"/>
      <c r="F103" s="107"/>
      <c r="G103" s="107"/>
      <c r="H103" s="107"/>
      <c r="I103" s="107"/>
      <c r="J103" s="108">
        <f>J281</f>
        <v>0</v>
      </c>
      <c r="L103" s="105"/>
    </row>
    <row r="104" spans="2:12" s="9" customFormat="1" ht="19.899999999999999" customHeight="1">
      <c r="B104" s="105"/>
      <c r="D104" s="106" t="s">
        <v>1364</v>
      </c>
      <c r="E104" s="107"/>
      <c r="F104" s="107"/>
      <c r="G104" s="107"/>
      <c r="H104" s="107"/>
      <c r="I104" s="107"/>
      <c r="J104" s="108">
        <f>J289</f>
        <v>0</v>
      </c>
      <c r="L104" s="105"/>
    </row>
    <row r="105" spans="2:12" s="1" customFormat="1" ht="21.75" customHeight="1">
      <c r="B105" s="29"/>
      <c r="L105" s="29"/>
    </row>
    <row r="106" spans="2:12" s="1" customFormat="1" ht="6.95" customHeight="1"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29"/>
    </row>
    <row r="110" spans="2:12" s="1" customFormat="1" ht="6.95" customHeight="1">
      <c r="B110" s="43"/>
      <c r="C110" s="44"/>
      <c r="D110" s="44"/>
      <c r="E110" s="44"/>
      <c r="F110" s="44"/>
      <c r="G110" s="44"/>
      <c r="H110" s="44"/>
      <c r="I110" s="44"/>
      <c r="J110" s="44"/>
      <c r="K110" s="44"/>
      <c r="L110" s="29"/>
    </row>
    <row r="111" spans="2:12" s="1" customFormat="1" ht="24.95" customHeight="1">
      <c r="B111" s="29"/>
      <c r="C111" s="21" t="s">
        <v>1367</v>
      </c>
      <c r="L111" s="29"/>
    </row>
    <row r="112" spans="2:12" s="1" customFormat="1" ht="6.95" customHeight="1">
      <c r="B112" s="29"/>
      <c r="L112" s="29"/>
    </row>
    <row r="113" spans="2:65" s="1" customFormat="1" ht="12" customHeight="1">
      <c r="B113" s="29"/>
      <c r="C113" s="26" t="s">
        <v>1227</v>
      </c>
      <c r="L113" s="29"/>
    </row>
    <row r="114" spans="2:65" s="1" customFormat="1" ht="16.5" customHeight="1">
      <c r="B114" s="29"/>
      <c r="E114" s="393" t="str">
        <f>E7</f>
        <v>Splašková kanalizace Dobrá Voda</v>
      </c>
      <c r="F114" s="394"/>
      <c r="G114" s="394"/>
      <c r="H114" s="394"/>
      <c r="L114" s="29"/>
    </row>
    <row r="115" spans="2:65" s="1" customFormat="1" ht="12" customHeight="1">
      <c r="B115" s="29"/>
      <c r="C115" s="26" t="s">
        <v>1348</v>
      </c>
      <c r="L115" s="29"/>
    </row>
    <row r="116" spans="2:65" s="1" customFormat="1" ht="16.5" customHeight="1">
      <c r="B116" s="29"/>
      <c r="E116" s="359" t="str">
        <f>E9</f>
        <v>SO_07 - Tlakové napojovací body</v>
      </c>
      <c r="F116" s="392"/>
      <c r="G116" s="392"/>
      <c r="H116" s="392"/>
      <c r="L116" s="29"/>
    </row>
    <row r="117" spans="2:65" s="1" customFormat="1" ht="6.95" customHeight="1">
      <c r="B117" s="29"/>
      <c r="L117" s="29"/>
    </row>
    <row r="118" spans="2:65" s="1" customFormat="1" ht="12" customHeight="1">
      <c r="B118" s="29"/>
      <c r="C118" s="26" t="s">
        <v>1231</v>
      </c>
      <c r="F118" s="24" t="str">
        <f>F12</f>
        <v xml:space="preserve"> </v>
      </c>
      <c r="I118" s="26" t="s">
        <v>1233</v>
      </c>
      <c r="J118" s="49">
        <f>IF(J12="","",J12)</f>
        <v>45740</v>
      </c>
      <c r="L118" s="29"/>
    </row>
    <row r="119" spans="2:65" s="1" customFormat="1" ht="6.95" customHeight="1">
      <c r="B119" s="29"/>
      <c r="L119" s="29"/>
    </row>
    <row r="120" spans="2:65" s="1" customFormat="1" ht="15.2" customHeight="1">
      <c r="B120" s="29"/>
      <c r="C120" s="26" t="s">
        <v>1234</v>
      </c>
      <c r="F120" s="24" t="str">
        <f>E15</f>
        <v xml:space="preserve"> </v>
      </c>
      <c r="I120" s="26" t="s">
        <v>1239</v>
      </c>
      <c r="J120" s="27" t="str">
        <f>E21</f>
        <v>Ing. Martin Herman</v>
      </c>
      <c r="L120" s="29"/>
    </row>
    <row r="121" spans="2:65" s="1" customFormat="1" ht="25.7" customHeight="1">
      <c r="B121" s="29"/>
      <c r="C121" s="26" t="s">
        <v>1238</v>
      </c>
      <c r="F121" s="24" t="str">
        <f>IF(E18="","",E18)</f>
        <v xml:space="preserve"> </v>
      </c>
      <c r="I121" s="26" t="s">
        <v>1242</v>
      </c>
      <c r="J121" s="27" t="str">
        <f>E24</f>
        <v>VIS s.r.o. Hradec Králové, Dita Paštová</v>
      </c>
      <c r="L121" s="29"/>
    </row>
    <row r="122" spans="2:65" s="1" customFormat="1" ht="10.35" customHeight="1">
      <c r="B122" s="29"/>
      <c r="L122" s="29"/>
    </row>
    <row r="123" spans="2:65" s="10" customFormat="1" ht="29.25" customHeight="1">
      <c r="B123" s="109"/>
      <c r="C123" s="110" t="s">
        <v>1368</v>
      </c>
      <c r="D123" s="111" t="s">
        <v>1270</v>
      </c>
      <c r="E123" s="111" t="s">
        <v>1266</v>
      </c>
      <c r="F123" s="111" t="s">
        <v>1267</v>
      </c>
      <c r="G123" s="111" t="s">
        <v>1369</v>
      </c>
      <c r="H123" s="111" t="s">
        <v>1370</v>
      </c>
      <c r="I123" s="111" t="s">
        <v>1371</v>
      </c>
      <c r="J123" s="112" t="s">
        <v>1352</v>
      </c>
      <c r="K123" s="113" t="s">
        <v>1372</v>
      </c>
      <c r="L123" s="109"/>
      <c r="M123" s="54" t="s">
        <v>1214</v>
      </c>
      <c r="N123" s="55" t="s">
        <v>1249</v>
      </c>
      <c r="O123" s="55" t="s">
        <v>1373</v>
      </c>
      <c r="P123" s="55" t="s">
        <v>1374</v>
      </c>
      <c r="Q123" s="55" t="s">
        <v>1375</v>
      </c>
      <c r="R123" s="55" t="s">
        <v>1376</v>
      </c>
      <c r="S123" s="55" t="s">
        <v>1377</v>
      </c>
      <c r="T123" s="56" t="s">
        <v>1378</v>
      </c>
    </row>
    <row r="124" spans="2:65" s="1" customFormat="1" ht="22.9" customHeight="1">
      <c r="B124" s="29"/>
      <c r="C124" s="59" t="s">
        <v>1379</v>
      </c>
      <c r="J124" s="114">
        <f>BK124</f>
        <v>0</v>
      </c>
      <c r="L124" s="29"/>
      <c r="M124" s="57"/>
      <c r="N124" s="50"/>
      <c r="O124" s="50"/>
      <c r="P124" s="115">
        <f>P125</f>
        <v>1764.9363040000003</v>
      </c>
      <c r="Q124" s="50"/>
      <c r="R124" s="115">
        <f>R125</f>
        <v>1.4395979000000001</v>
      </c>
      <c r="S124" s="50"/>
      <c r="T124" s="116">
        <f>T125</f>
        <v>212.33112</v>
      </c>
      <c r="AT124" s="17" t="s">
        <v>1284</v>
      </c>
      <c r="AU124" s="17" t="s">
        <v>1354</v>
      </c>
      <c r="BK124" s="117">
        <f>BK125</f>
        <v>0</v>
      </c>
    </row>
    <row r="125" spans="2:65" s="11" customFormat="1" ht="25.9" customHeight="1">
      <c r="B125" s="118"/>
      <c r="D125" s="119" t="s">
        <v>1284</v>
      </c>
      <c r="E125" s="120" t="s">
        <v>1380</v>
      </c>
      <c r="F125" s="120" t="s">
        <v>1381</v>
      </c>
      <c r="J125" s="121">
        <f>BK125</f>
        <v>0</v>
      </c>
      <c r="L125" s="118"/>
      <c r="M125" s="122"/>
      <c r="P125" s="123">
        <f>P126+P230+P239+P259+P277+P281+P289</f>
        <v>1764.9363040000003</v>
      </c>
      <c r="R125" s="123">
        <f>R126+R230+R239+R259+R277+R281+R289</f>
        <v>1.4395979000000001</v>
      </c>
      <c r="T125" s="124">
        <f>T126+T230+T239+T259+T277+T281+T289</f>
        <v>212.33112</v>
      </c>
      <c r="AR125" s="119" t="s">
        <v>1293</v>
      </c>
      <c r="AT125" s="125" t="s">
        <v>1284</v>
      </c>
      <c r="AU125" s="125" t="s">
        <v>1285</v>
      </c>
      <c r="AY125" s="119" t="s">
        <v>1382</v>
      </c>
      <c r="BK125" s="126">
        <f>BK126+BK230+BK239+BK259+BK277+BK281+BK289</f>
        <v>0</v>
      </c>
    </row>
    <row r="126" spans="2:65" s="11" customFormat="1" ht="22.9" customHeight="1">
      <c r="B126" s="118"/>
      <c r="D126" s="119" t="s">
        <v>1284</v>
      </c>
      <c r="E126" s="127" t="s">
        <v>1293</v>
      </c>
      <c r="F126" s="127" t="s">
        <v>1383</v>
      </c>
      <c r="J126" s="128">
        <f>BK126</f>
        <v>0</v>
      </c>
      <c r="L126" s="118"/>
      <c r="M126" s="122"/>
      <c r="P126" s="123">
        <f>SUM(P127:P229)</f>
        <v>1395.4493400000001</v>
      </c>
      <c r="R126" s="123">
        <f>SUM(R127:R229)</f>
        <v>0.63768619999999998</v>
      </c>
      <c r="T126" s="124">
        <f>SUM(T127:T229)</f>
        <v>212.33112</v>
      </c>
      <c r="AR126" s="119" t="s">
        <v>1293</v>
      </c>
      <c r="AT126" s="125" t="s">
        <v>1284</v>
      </c>
      <c r="AU126" s="125" t="s">
        <v>1293</v>
      </c>
      <c r="AY126" s="119" t="s">
        <v>1382</v>
      </c>
      <c r="BK126" s="126">
        <f>SUM(BK127:BK229)</f>
        <v>0</v>
      </c>
    </row>
    <row r="127" spans="2:65" s="1" customFormat="1" ht="62.65" customHeight="1">
      <c r="B127" s="129"/>
      <c r="C127" s="130" t="s">
        <v>1293</v>
      </c>
      <c r="D127" s="130" t="s">
        <v>1384</v>
      </c>
      <c r="E127" s="131" t="s">
        <v>1400</v>
      </c>
      <c r="F127" s="132" t="s">
        <v>1401</v>
      </c>
      <c r="G127" s="133" t="s">
        <v>1396</v>
      </c>
      <c r="H127" s="134">
        <v>120</v>
      </c>
      <c r="I127" s="135"/>
      <c r="J127" s="135">
        <f>ROUND(I127*H127,2)</f>
        <v>0</v>
      </c>
      <c r="K127" s="136"/>
      <c r="L127" s="29"/>
      <c r="M127" s="137" t="s">
        <v>1214</v>
      </c>
      <c r="N127" s="138" t="s">
        <v>1250</v>
      </c>
      <c r="O127" s="139">
        <v>0.05</v>
      </c>
      <c r="P127" s="139">
        <f>O127*H127</f>
        <v>6</v>
      </c>
      <c r="Q127" s="139">
        <v>0</v>
      </c>
      <c r="R127" s="139">
        <f>Q127*H127</f>
        <v>0</v>
      </c>
      <c r="S127" s="139">
        <v>0.17</v>
      </c>
      <c r="T127" s="140">
        <f>S127*H127</f>
        <v>20.400000000000002</v>
      </c>
      <c r="AR127" s="141" t="s">
        <v>1388</v>
      </c>
      <c r="AT127" s="141" t="s">
        <v>1384</v>
      </c>
      <c r="AU127" s="141" t="s">
        <v>1295</v>
      </c>
      <c r="AY127" s="17" t="s">
        <v>1382</v>
      </c>
      <c r="BE127" s="142">
        <f>IF(N127="základní",J127,0)</f>
        <v>0</v>
      </c>
      <c r="BF127" s="142">
        <f>IF(N127="snížená",J127,0)</f>
        <v>0</v>
      </c>
      <c r="BG127" s="142">
        <f>IF(N127="zákl. přenesená",J127,0)</f>
        <v>0</v>
      </c>
      <c r="BH127" s="142">
        <f>IF(N127="sníž. přenesená",J127,0)</f>
        <v>0</v>
      </c>
      <c r="BI127" s="142">
        <f>IF(N127="nulová",J127,0)</f>
        <v>0</v>
      </c>
      <c r="BJ127" s="17" t="s">
        <v>1293</v>
      </c>
      <c r="BK127" s="142">
        <f>ROUND(I127*H127,2)</f>
        <v>0</v>
      </c>
      <c r="BL127" s="17" t="s">
        <v>1388</v>
      </c>
      <c r="BM127" s="141" t="s">
        <v>681</v>
      </c>
    </row>
    <row r="128" spans="2:65" s="12" customFormat="1">
      <c r="B128" s="143"/>
      <c r="D128" s="144" t="s">
        <v>1398</v>
      </c>
      <c r="E128" s="145" t="s">
        <v>1214</v>
      </c>
      <c r="F128" s="146" t="s">
        <v>682</v>
      </c>
      <c r="H128" s="147">
        <v>120</v>
      </c>
      <c r="L128" s="143"/>
      <c r="M128" s="148"/>
      <c r="T128" s="149"/>
      <c r="AT128" s="145" t="s">
        <v>1398</v>
      </c>
      <c r="AU128" s="145" t="s">
        <v>1295</v>
      </c>
      <c r="AV128" s="12" t="s">
        <v>1295</v>
      </c>
      <c r="AW128" s="12" t="s">
        <v>1241</v>
      </c>
      <c r="AX128" s="12" t="s">
        <v>1293</v>
      </c>
      <c r="AY128" s="145" t="s">
        <v>1382</v>
      </c>
    </row>
    <row r="129" spans="2:65" s="1" customFormat="1" ht="66.75" customHeight="1">
      <c r="B129" s="129"/>
      <c r="C129" s="130" t="s">
        <v>1295</v>
      </c>
      <c r="D129" s="130" t="s">
        <v>1384</v>
      </c>
      <c r="E129" s="131" t="s">
        <v>1406</v>
      </c>
      <c r="F129" s="132" t="s">
        <v>1407</v>
      </c>
      <c r="G129" s="133" t="s">
        <v>1396</v>
      </c>
      <c r="H129" s="134">
        <v>233.28</v>
      </c>
      <c r="I129" s="135"/>
      <c r="J129" s="135">
        <f>ROUND(I129*H129,2)</f>
        <v>0</v>
      </c>
      <c r="K129" s="136"/>
      <c r="L129" s="29"/>
      <c r="M129" s="137" t="s">
        <v>1214</v>
      </c>
      <c r="N129" s="138" t="s">
        <v>1250</v>
      </c>
      <c r="O129" s="139">
        <v>7.2999999999999995E-2</v>
      </c>
      <c r="P129" s="139">
        <f>O129*H129</f>
        <v>17.029439999999997</v>
      </c>
      <c r="Q129" s="139">
        <v>0</v>
      </c>
      <c r="R129" s="139">
        <f>Q129*H129</f>
        <v>0</v>
      </c>
      <c r="S129" s="139">
        <v>0.28999999999999998</v>
      </c>
      <c r="T129" s="140">
        <f>S129*H129</f>
        <v>67.651199999999989</v>
      </c>
      <c r="AR129" s="141" t="s">
        <v>1388</v>
      </c>
      <c r="AT129" s="141" t="s">
        <v>1384</v>
      </c>
      <c r="AU129" s="141" t="s">
        <v>1295</v>
      </c>
      <c r="AY129" s="17" t="s">
        <v>1382</v>
      </c>
      <c r="BE129" s="142">
        <f>IF(N129="základní",J129,0)</f>
        <v>0</v>
      </c>
      <c r="BF129" s="142">
        <f>IF(N129="snížená",J129,0)</f>
        <v>0</v>
      </c>
      <c r="BG129" s="142">
        <f>IF(N129="zákl. přenesená",J129,0)</f>
        <v>0</v>
      </c>
      <c r="BH129" s="142">
        <f>IF(N129="sníž. přenesená",J129,0)</f>
        <v>0</v>
      </c>
      <c r="BI129" s="142">
        <f>IF(N129="nulová",J129,0)</f>
        <v>0</v>
      </c>
      <c r="BJ129" s="17" t="s">
        <v>1293</v>
      </c>
      <c r="BK129" s="142">
        <f>ROUND(I129*H129,2)</f>
        <v>0</v>
      </c>
      <c r="BL129" s="17" t="s">
        <v>1388</v>
      </c>
      <c r="BM129" s="141" t="s">
        <v>683</v>
      </c>
    </row>
    <row r="130" spans="2:65" s="12" customFormat="1">
      <c r="B130" s="143"/>
      <c r="D130" s="144" t="s">
        <v>1398</v>
      </c>
      <c r="E130" s="145" t="s">
        <v>1214</v>
      </c>
      <c r="F130" s="146" t="s">
        <v>684</v>
      </c>
      <c r="H130" s="147">
        <v>233.28</v>
      </c>
      <c r="L130" s="143"/>
      <c r="M130" s="148"/>
      <c r="T130" s="149"/>
      <c r="AT130" s="145" t="s">
        <v>1398</v>
      </c>
      <c r="AU130" s="145" t="s">
        <v>1295</v>
      </c>
      <c r="AV130" s="12" t="s">
        <v>1295</v>
      </c>
      <c r="AW130" s="12" t="s">
        <v>1241</v>
      </c>
      <c r="AX130" s="12" t="s">
        <v>1293</v>
      </c>
      <c r="AY130" s="145" t="s">
        <v>1382</v>
      </c>
    </row>
    <row r="131" spans="2:65" s="1" customFormat="1" ht="66.75" customHeight="1">
      <c r="B131" s="129"/>
      <c r="C131" s="130" t="s">
        <v>1393</v>
      </c>
      <c r="D131" s="130" t="s">
        <v>1384</v>
      </c>
      <c r="E131" s="131" t="s">
        <v>1412</v>
      </c>
      <c r="F131" s="132" t="s">
        <v>1413</v>
      </c>
      <c r="G131" s="133" t="s">
        <v>1396</v>
      </c>
      <c r="H131" s="134">
        <v>87.48</v>
      </c>
      <c r="I131" s="135"/>
      <c r="J131" s="135">
        <f>ROUND(I131*H131,2)</f>
        <v>0</v>
      </c>
      <c r="K131" s="136"/>
      <c r="L131" s="29"/>
      <c r="M131" s="137" t="s">
        <v>1214</v>
      </c>
      <c r="N131" s="138" t="s">
        <v>1250</v>
      </c>
      <c r="O131" s="139">
        <v>0.11899999999999999</v>
      </c>
      <c r="P131" s="139">
        <f>O131*H131</f>
        <v>10.410119999999999</v>
      </c>
      <c r="Q131" s="139">
        <v>0</v>
      </c>
      <c r="R131" s="139">
        <f>Q131*H131</f>
        <v>0</v>
      </c>
      <c r="S131" s="139">
        <v>0.44</v>
      </c>
      <c r="T131" s="140">
        <f>S131*H131</f>
        <v>38.491199999999999</v>
      </c>
      <c r="AR131" s="141" t="s">
        <v>1388</v>
      </c>
      <c r="AT131" s="141" t="s">
        <v>1384</v>
      </c>
      <c r="AU131" s="141" t="s">
        <v>1295</v>
      </c>
      <c r="AY131" s="17" t="s">
        <v>1382</v>
      </c>
      <c r="BE131" s="142">
        <f>IF(N131="základní",J131,0)</f>
        <v>0</v>
      </c>
      <c r="BF131" s="142">
        <f>IF(N131="snížená",J131,0)</f>
        <v>0</v>
      </c>
      <c r="BG131" s="142">
        <f>IF(N131="zákl. přenesená",J131,0)</f>
        <v>0</v>
      </c>
      <c r="BH131" s="142">
        <f>IF(N131="sníž. přenesená",J131,0)</f>
        <v>0</v>
      </c>
      <c r="BI131" s="142">
        <f>IF(N131="nulová",J131,0)</f>
        <v>0</v>
      </c>
      <c r="BJ131" s="17" t="s">
        <v>1293</v>
      </c>
      <c r="BK131" s="142">
        <f>ROUND(I131*H131,2)</f>
        <v>0</v>
      </c>
      <c r="BL131" s="17" t="s">
        <v>1388</v>
      </c>
      <c r="BM131" s="141" t="s">
        <v>685</v>
      </c>
    </row>
    <row r="132" spans="2:65" s="13" customFormat="1">
      <c r="B132" s="150"/>
      <c r="D132" s="144" t="s">
        <v>1398</v>
      </c>
      <c r="E132" s="151" t="s">
        <v>1214</v>
      </c>
      <c r="F132" s="152" t="s">
        <v>565</v>
      </c>
      <c r="H132" s="151" t="s">
        <v>1214</v>
      </c>
      <c r="L132" s="150"/>
      <c r="M132" s="153"/>
      <c r="T132" s="154"/>
      <c r="AT132" s="151" t="s">
        <v>1398</v>
      </c>
      <c r="AU132" s="151" t="s">
        <v>1295</v>
      </c>
      <c r="AV132" s="13" t="s">
        <v>1293</v>
      </c>
      <c r="AW132" s="13" t="s">
        <v>1241</v>
      </c>
      <c r="AX132" s="13" t="s">
        <v>1285</v>
      </c>
      <c r="AY132" s="151" t="s">
        <v>1382</v>
      </c>
    </row>
    <row r="133" spans="2:65" s="12" customFormat="1">
      <c r="B133" s="143"/>
      <c r="D133" s="144" t="s">
        <v>1398</v>
      </c>
      <c r="E133" s="145" t="s">
        <v>1214</v>
      </c>
      <c r="F133" s="146" t="s">
        <v>686</v>
      </c>
      <c r="H133" s="147">
        <v>87.48</v>
      </c>
      <c r="L133" s="143"/>
      <c r="M133" s="148"/>
      <c r="T133" s="149"/>
      <c r="AT133" s="145" t="s">
        <v>1398</v>
      </c>
      <c r="AU133" s="145" t="s">
        <v>1295</v>
      </c>
      <c r="AV133" s="12" t="s">
        <v>1295</v>
      </c>
      <c r="AW133" s="12" t="s">
        <v>1241</v>
      </c>
      <c r="AX133" s="12" t="s">
        <v>1293</v>
      </c>
      <c r="AY133" s="145" t="s">
        <v>1382</v>
      </c>
    </row>
    <row r="134" spans="2:65" s="1" customFormat="1" ht="55.5" customHeight="1">
      <c r="B134" s="129"/>
      <c r="C134" s="130" t="s">
        <v>1388</v>
      </c>
      <c r="D134" s="130" t="s">
        <v>1384</v>
      </c>
      <c r="E134" s="131" t="s">
        <v>567</v>
      </c>
      <c r="F134" s="132" t="s">
        <v>568</v>
      </c>
      <c r="G134" s="133" t="s">
        <v>1396</v>
      </c>
      <c r="H134" s="134">
        <v>233.28</v>
      </c>
      <c r="I134" s="135"/>
      <c r="J134" s="135">
        <f>ROUND(I134*H134,2)</f>
        <v>0</v>
      </c>
      <c r="K134" s="136"/>
      <c r="L134" s="29"/>
      <c r="M134" s="137" t="s">
        <v>1214</v>
      </c>
      <c r="N134" s="138" t="s">
        <v>1250</v>
      </c>
      <c r="O134" s="139">
        <v>5.7000000000000002E-2</v>
      </c>
      <c r="P134" s="139">
        <f>O134*H134</f>
        <v>13.29696</v>
      </c>
      <c r="Q134" s="139">
        <v>0</v>
      </c>
      <c r="R134" s="139">
        <f>Q134*H134</f>
        <v>0</v>
      </c>
      <c r="S134" s="139">
        <v>9.8000000000000004E-2</v>
      </c>
      <c r="T134" s="140">
        <f>S134*H134</f>
        <v>22.861440000000002</v>
      </c>
      <c r="AR134" s="141" t="s">
        <v>1388</v>
      </c>
      <c r="AT134" s="141" t="s">
        <v>1384</v>
      </c>
      <c r="AU134" s="141" t="s">
        <v>1295</v>
      </c>
      <c r="AY134" s="17" t="s">
        <v>1382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7" t="s">
        <v>1293</v>
      </c>
      <c r="BK134" s="142">
        <f>ROUND(I134*H134,2)</f>
        <v>0</v>
      </c>
      <c r="BL134" s="17" t="s">
        <v>1388</v>
      </c>
      <c r="BM134" s="141" t="s">
        <v>687</v>
      </c>
    </row>
    <row r="135" spans="2:65" s="13" customFormat="1">
      <c r="B135" s="150"/>
      <c r="D135" s="144" t="s">
        <v>1398</v>
      </c>
      <c r="E135" s="151" t="s">
        <v>1214</v>
      </c>
      <c r="F135" s="152" t="s">
        <v>570</v>
      </c>
      <c r="H135" s="151" t="s">
        <v>1214</v>
      </c>
      <c r="L135" s="150"/>
      <c r="M135" s="153"/>
      <c r="T135" s="154"/>
      <c r="AT135" s="151" t="s">
        <v>1398</v>
      </c>
      <c r="AU135" s="151" t="s">
        <v>1295</v>
      </c>
      <c r="AV135" s="13" t="s">
        <v>1293</v>
      </c>
      <c r="AW135" s="13" t="s">
        <v>1241</v>
      </c>
      <c r="AX135" s="13" t="s">
        <v>1285</v>
      </c>
      <c r="AY135" s="151" t="s">
        <v>1382</v>
      </c>
    </row>
    <row r="136" spans="2:65" s="12" customFormat="1">
      <c r="B136" s="143"/>
      <c r="D136" s="144" t="s">
        <v>1398</v>
      </c>
      <c r="E136" s="145" t="s">
        <v>1214</v>
      </c>
      <c r="F136" s="146" t="s">
        <v>688</v>
      </c>
      <c r="H136" s="147">
        <v>233.28</v>
      </c>
      <c r="L136" s="143"/>
      <c r="M136" s="148"/>
      <c r="T136" s="149"/>
      <c r="AT136" s="145" t="s">
        <v>1398</v>
      </c>
      <c r="AU136" s="145" t="s">
        <v>1295</v>
      </c>
      <c r="AV136" s="12" t="s">
        <v>1295</v>
      </c>
      <c r="AW136" s="12" t="s">
        <v>1241</v>
      </c>
      <c r="AX136" s="12" t="s">
        <v>1293</v>
      </c>
      <c r="AY136" s="145" t="s">
        <v>1382</v>
      </c>
    </row>
    <row r="137" spans="2:65" s="1" customFormat="1" ht="55.5" customHeight="1">
      <c r="B137" s="129"/>
      <c r="C137" s="130" t="s">
        <v>1405</v>
      </c>
      <c r="D137" s="130" t="s">
        <v>1384</v>
      </c>
      <c r="E137" s="131" t="s">
        <v>1429</v>
      </c>
      <c r="F137" s="132" t="s">
        <v>1430</v>
      </c>
      <c r="G137" s="133" t="s">
        <v>1396</v>
      </c>
      <c r="H137" s="134">
        <v>160.38</v>
      </c>
      <c r="I137" s="135"/>
      <c r="J137" s="135">
        <f>ROUND(I137*H137,2)</f>
        <v>0</v>
      </c>
      <c r="K137" s="136"/>
      <c r="L137" s="29"/>
      <c r="M137" s="137" t="s">
        <v>1214</v>
      </c>
      <c r="N137" s="138" t="s">
        <v>1250</v>
      </c>
      <c r="O137" s="139">
        <v>7.8E-2</v>
      </c>
      <c r="P137" s="139">
        <f>O137*H137</f>
        <v>12.509639999999999</v>
      </c>
      <c r="Q137" s="139">
        <v>0</v>
      </c>
      <c r="R137" s="139">
        <f>Q137*H137</f>
        <v>0</v>
      </c>
      <c r="S137" s="139">
        <v>0.22</v>
      </c>
      <c r="T137" s="140">
        <f>S137*H137</f>
        <v>35.2836</v>
      </c>
      <c r="AR137" s="141" t="s">
        <v>1388</v>
      </c>
      <c r="AT137" s="141" t="s">
        <v>1384</v>
      </c>
      <c r="AU137" s="141" t="s">
        <v>1295</v>
      </c>
      <c r="AY137" s="17" t="s">
        <v>1382</v>
      </c>
      <c r="BE137" s="142">
        <f>IF(N137="základní",J137,0)</f>
        <v>0</v>
      </c>
      <c r="BF137" s="142">
        <f>IF(N137="snížená",J137,0)</f>
        <v>0</v>
      </c>
      <c r="BG137" s="142">
        <f>IF(N137="zákl. přenesená",J137,0)</f>
        <v>0</v>
      </c>
      <c r="BH137" s="142">
        <f>IF(N137="sníž. přenesená",J137,0)</f>
        <v>0</v>
      </c>
      <c r="BI137" s="142">
        <f>IF(N137="nulová",J137,0)</f>
        <v>0</v>
      </c>
      <c r="BJ137" s="17" t="s">
        <v>1293</v>
      </c>
      <c r="BK137" s="142">
        <f>ROUND(I137*H137,2)</f>
        <v>0</v>
      </c>
      <c r="BL137" s="17" t="s">
        <v>1388</v>
      </c>
      <c r="BM137" s="141" t="s">
        <v>689</v>
      </c>
    </row>
    <row r="138" spans="2:65" s="13" customFormat="1">
      <c r="B138" s="150"/>
      <c r="D138" s="144" t="s">
        <v>1398</v>
      </c>
      <c r="E138" s="151" t="s">
        <v>1214</v>
      </c>
      <c r="F138" s="152" t="s">
        <v>573</v>
      </c>
      <c r="H138" s="151" t="s">
        <v>1214</v>
      </c>
      <c r="L138" s="150"/>
      <c r="M138" s="153"/>
      <c r="T138" s="154"/>
      <c r="AT138" s="151" t="s">
        <v>1398</v>
      </c>
      <c r="AU138" s="151" t="s">
        <v>1295</v>
      </c>
      <c r="AV138" s="13" t="s">
        <v>1293</v>
      </c>
      <c r="AW138" s="13" t="s">
        <v>1241</v>
      </c>
      <c r="AX138" s="13" t="s">
        <v>1285</v>
      </c>
      <c r="AY138" s="151" t="s">
        <v>1382</v>
      </c>
    </row>
    <row r="139" spans="2:65" s="12" customFormat="1">
      <c r="B139" s="143"/>
      <c r="D139" s="144" t="s">
        <v>1398</v>
      </c>
      <c r="E139" s="145" t="s">
        <v>1214</v>
      </c>
      <c r="F139" s="146" t="s">
        <v>690</v>
      </c>
      <c r="H139" s="147">
        <v>160.38</v>
      </c>
      <c r="L139" s="143"/>
      <c r="M139" s="148"/>
      <c r="T139" s="149"/>
      <c r="AT139" s="145" t="s">
        <v>1398</v>
      </c>
      <c r="AU139" s="145" t="s">
        <v>1295</v>
      </c>
      <c r="AV139" s="12" t="s">
        <v>1295</v>
      </c>
      <c r="AW139" s="12" t="s">
        <v>1241</v>
      </c>
      <c r="AX139" s="12" t="s">
        <v>1293</v>
      </c>
      <c r="AY139" s="145" t="s">
        <v>1382</v>
      </c>
    </row>
    <row r="140" spans="2:65" s="1" customFormat="1" ht="55.5" customHeight="1">
      <c r="B140" s="129"/>
      <c r="C140" s="130" t="s">
        <v>1411</v>
      </c>
      <c r="D140" s="130" t="s">
        <v>1384</v>
      </c>
      <c r="E140" s="131" t="s">
        <v>1440</v>
      </c>
      <c r="F140" s="132" t="s">
        <v>1441</v>
      </c>
      <c r="G140" s="133" t="s">
        <v>1396</v>
      </c>
      <c r="H140" s="134">
        <v>87.48</v>
      </c>
      <c r="I140" s="135"/>
      <c r="J140" s="135">
        <f>ROUND(I140*H140,2)</f>
        <v>0</v>
      </c>
      <c r="K140" s="136"/>
      <c r="L140" s="29"/>
      <c r="M140" s="137" t="s">
        <v>1214</v>
      </c>
      <c r="N140" s="138" t="s">
        <v>1250</v>
      </c>
      <c r="O140" s="139">
        <v>0.13200000000000001</v>
      </c>
      <c r="P140" s="139">
        <f>O140*H140</f>
        <v>11.547360000000001</v>
      </c>
      <c r="Q140" s="139">
        <v>0</v>
      </c>
      <c r="R140" s="139">
        <f>Q140*H140</f>
        <v>0</v>
      </c>
      <c r="S140" s="139">
        <v>0.316</v>
      </c>
      <c r="T140" s="140">
        <f>S140*H140</f>
        <v>27.64368</v>
      </c>
      <c r="AR140" s="141" t="s">
        <v>1388</v>
      </c>
      <c r="AT140" s="141" t="s">
        <v>1384</v>
      </c>
      <c r="AU140" s="141" t="s">
        <v>1295</v>
      </c>
      <c r="AY140" s="17" t="s">
        <v>1382</v>
      </c>
      <c r="BE140" s="142">
        <f>IF(N140="základní",J140,0)</f>
        <v>0</v>
      </c>
      <c r="BF140" s="142">
        <f>IF(N140="snížená",J140,0)</f>
        <v>0</v>
      </c>
      <c r="BG140" s="142">
        <f>IF(N140="zákl. přenesená",J140,0)</f>
        <v>0</v>
      </c>
      <c r="BH140" s="142">
        <f>IF(N140="sníž. přenesená",J140,0)</f>
        <v>0</v>
      </c>
      <c r="BI140" s="142">
        <f>IF(N140="nulová",J140,0)</f>
        <v>0</v>
      </c>
      <c r="BJ140" s="17" t="s">
        <v>1293</v>
      </c>
      <c r="BK140" s="142">
        <f>ROUND(I140*H140,2)</f>
        <v>0</v>
      </c>
      <c r="BL140" s="17" t="s">
        <v>1388</v>
      </c>
      <c r="BM140" s="141" t="s">
        <v>691</v>
      </c>
    </row>
    <row r="141" spans="2:65" s="13" customFormat="1">
      <c r="B141" s="150"/>
      <c r="D141" s="144" t="s">
        <v>1398</v>
      </c>
      <c r="E141" s="151" t="s">
        <v>1214</v>
      </c>
      <c r="F141" s="152" t="s">
        <v>575</v>
      </c>
      <c r="H141" s="151" t="s">
        <v>1214</v>
      </c>
      <c r="L141" s="150"/>
      <c r="M141" s="153"/>
      <c r="T141" s="154"/>
      <c r="AT141" s="151" t="s">
        <v>1398</v>
      </c>
      <c r="AU141" s="151" t="s">
        <v>1295</v>
      </c>
      <c r="AV141" s="13" t="s">
        <v>1293</v>
      </c>
      <c r="AW141" s="13" t="s">
        <v>1241</v>
      </c>
      <c r="AX141" s="13" t="s">
        <v>1285</v>
      </c>
      <c r="AY141" s="151" t="s">
        <v>1382</v>
      </c>
    </row>
    <row r="142" spans="2:65" s="12" customFormat="1">
      <c r="B142" s="143"/>
      <c r="D142" s="144" t="s">
        <v>1398</v>
      </c>
      <c r="E142" s="145" t="s">
        <v>1214</v>
      </c>
      <c r="F142" s="146" t="s">
        <v>686</v>
      </c>
      <c r="H142" s="147">
        <v>87.48</v>
      </c>
      <c r="L142" s="143"/>
      <c r="M142" s="148"/>
      <c r="T142" s="149"/>
      <c r="AT142" s="145" t="s">
        <v>1398</v>
      </c>
      <c r="AU142" s="145" t="s">
        <v>1295</v>
      </c>
      <c r="AV142" s="12" t="s">
        <v>1295</v>
      </c>
      <c r="AW142" s="12" t="s">
        <v>1241</v>
      </c>
      <c r="AX142" s="12" t="s">
        <v>1293</v>
      </c>
      <c r="AY142" s="145" t="s">
        <v>1382</v>
      </c>
    </row>
    <row r="143" spans="2:65" s="1" customFormat="1" ht="24.2" customHeight="1">
      <c r="B143" s="129"/>
      <c r="C143" s="130" t="s">
        <v>1422</v>
      </c>
      <c r="D143" s="130" t="s">
        <v>1384</v>
      </c>
      <c r="E143" s="131" t="s">
        <v>1464</v>
      </c>
      <c r="F143" s="132" t="s">
        <v>1465</v>
      </c>
      <c r="G143" s="133" t="s">
        <v>1466</v>
      </c>
      <c r="H143" s="134">
        <v>120</v>
      </c>
      <c r="I143" s="135"/>
      <c r="J143" s="135">
        <f>ROUND(I143*H143,2)</f>
        <v>0</v>
      </c>
      <c r="K143" s="136"/>
      <c r="L143" s="29"/>
      <c r="M143" s="137" t="s">
        <v>1214</v>
      </c>
      <c r="N143" s="138" t="s">
        <v>1250</v>
      </c>
      <c r="O143" s="139">
        <v>0.184</v>
      </c>
      <c r="P143" s="139">
        <f>O143*H143</f>
        <v>22.08</v>
      </c>
      <c r="Q143" s="139">
        <v>3.0000000000000001E-5</v>
      </c>
      <c r="R143" s="139">
        <f>Q143*H143</f>
        <v>3.5999999999999999E-3</v>
      </c>
      <c r="S143" s="139">
        <v>0</v>
      </c>
      <c r="T143" s="140">
        <f>S143*H143</f>
        <v>0</v>
      </c>
      <c r="AR143" s="141" t="s">
        <v>1388</v>
      </c>
      <c r="AT143" s="141" t="s">
        <v>1384</v>
      </c>
      <c r="AU143" s="141" t="s">
        <v>1295</v>
      </c>
      <c r="AY143" s="17" t="s">
        <v>1382</v>
      </c>
      <c r="BE143" s="142">
        <f>IF(N143="základní",J143,0)</f>
        <v>0</v>
      </c>
      <c r="BF143" s="142">
        <f>IF(N143="snížená",J143,0)</f>
        <v>0</v>
      </c>
      <c r="BG143" s="142">
        <f>IF(N143="zákl. přenesená",J143,0)</f>
        <v>0</v>
      </c>
      <c r="BH143" s="142">
        <f>IF(N143="sníž. přenesená",J143,0)</f>
        <v>0</v>
      </c>
      <c r="BI143" s="142">
        <f>IF(N143="nulová",J143,0)</f>
        <v>0</v>
      </c>
      <c r="BJ143" s="17" t="s">
        <v>1293</v>
      </c>
      <c r="BK143" s="142">
        <f>ROUND(I143*H143,2)</f>
        <v>0</v>
      </c>
      <c r="BL143" s="17" t="s">
        <v>1388</v>
      </c>
      <c r="BM143" s="141" t="s">
        <v>692</v>
      </c>
    </row>
    <row r="144" spans="2:65" s="12" customFormat="1">
      <c r="B144" s="143"/>
      <c r="D144" s="144" t="s">
        <v>1398</v>
      </c>
      <c r="E144" s="145" t="s">
        <v>1214</v>
      </c>
      <c r="F144" s="146" t="s">
        <v>693</v>
      </c>
      <c r="H144" s="147">
        <v>120</v>
      </c>
      <c r="L144" s="143"/>
      <c r="M144" s="148"/>
      <c r="T144" s="149"/>
      <c r="AT144" s="145" t="s">
        <v>1398</v>
      </c>
      <c r="AU144" s="145" t="s">
        <v>1295</v>
      </c>
      <c r="AV144" s="12" t="s">
        <v>1295</v>
      </c>
      <c r="AW144" s="12" t="s">
        <v>1241</v>
      </c>
      <c r="AX144" s="12" t="s">
        <v>1293</v>
      </c>
      <c r="AY144" s="145" t="s">
        <v>1382</v>
      </c>
    </row>
    <row r="145" spans="2:65" s="1" customFormat="1" ht="37.9" customHeight="1">
      <c r="B145" s="129"/>
      <c r="C145" s="130" t="s">
        <v>1428</v>
      </c>
      <c r="D145" s="130" t="s">
        <v>1384</v>
      </c>
      <c r="E145" s="131" t="s">
        <v>1470</v>
      </c>
      <c r="F145" s="132" t="s">
        <v>1471</v>
      </c>
      <c r="G145" s="133" t="s">
        <v>1472</v>
      </c>
      <c r="H145" s="134">
        <v>40</v>
      </c>
      <c r="I145" s="135"/>
      <c r="J145" s="135">
        <f>ROUND(I145*H145,2)</f>
        <v>0</v>
      </c>
      <c r="K145" s="136"/>
      <c r="L145" s="29"/>
      <c r="M145" s="137" t="s">
        <v>1214</v>
      </c>
      <c r="N145" s="138" t="s">
        <v>1250</v>
      </c>
      <c r="O145" s="139">
        <v>0</v>
      </c>
      <c r="P145" s="139">
        <f>O145*H145</f>
        <v>0</v>
      </c>
      <c r="Q145" s="139">
        <v>0</v>
      </c>
      <c r="R145" s="139">
        <f>Q145*H145</f>
        <v>0</v>
      </c>
      <c r="S145" s="139">
        <v>0</v>
      </c>
      <c r="T145" s="140">
        <f>S145*H145</f>
        <v>0</v>
      </c>
      <c r="AR145" s="141" t="s">
        <v>1388</v>
      </c>
      <c r="AT145" s="141" t="s">
        <v>1384</v>
      </c>
      <c r="AU145" s="141" t="s">
        <v>1295</v>
      </c>
      <c r="AY145" s="17" t="s">
        <v>1382</v>
      </c>
      <c r="BE145" s="142">
        <f>IF(N145="základní",J145,0)</f>
        <v>0</v>
      </c>
      <c r="BF145" s="142">
        <f>IF(N145="snížená",J145,0)</f>
        <v>0</v>
      </c>
      <c r="BG145" s="142">
        <f>IF(N145="zákl. přenesená",J145,0)</f>
        <v>0</v>
      </c>
      <c r="BH145" s="142">
        <f>IF(N145="sníž. přenesená",J145,0)</f>
        <v>0</v>
      </c>
      <c r="BI145" s="142">
        <f>IF(N145="nulová",J145,0)</f>
        <v>0</v>
      </c>
      <c r="BJ145" s="17" t="s">
        <v>1293</v>
      </c>
      <c r="BK145" s="142">
        <f>ROUND(I145*H145,2)</f>
        <v>0</v>
      </c>
      <c r="BL145" s="17" t="s">
        <v>1388</v>
      </c>
      <c r="BM145" s="141" t="s">
        <v>694</v>
      </c>
    </row>
    <row r="146" spans="2:65" s="12" customFormat="1">
      <c r="B146" s="143"/>
      <c r="D146" s="144" t="s">
        <v>1398</v>
      </c>
      <c r="E146" s="145" t="s">
        <v>1214</v>
      </c>
      <c r="F146" s="146" t="s">
        <v>695</v>
      </c>
      <c r="H146" s="147">
        <v>40</v>
      </c>
      <c r="L146" s="143"/>
      <c r="M146" s="148"/>
      <c r="T146" s="149"/>
      <c r="AT146" s="145" t="s">
        <v>1398</v>
      </c>
      <c r="AU146" s="145" t="s">
        <v>1295</v>
      </c>
      <c r="AV146" s="12" t="s">
        <v>1295</v>
      </c>
      <c r="AW146" s="12" t="s">
        <v>1241</v>
      </c>
      <c r="AX146" s="12" t="s">
        <v>1293</v>
      </c>
      <c r="AY146" s="145" t="s">
        <v>1382</v>
      </c>
    </row>
    <row r="147" spans="2:65" s="1" customFormat="1" ht="90" customHeight="1">
      <c r="B147" s="129"/>
      <c r="C147" s="130" t="s">
        <v>1439</v>
      </c>
      <c r="D147" s="130" t="s">
        <v>1384</v>
      </c>
      <c r="E147" s="131" t="s">
        <v>1476</v>
      </c>
      <c r="F147" s="132" t="s">
        <v>1477</v>
      </c>
      <c r="G147" s="133" t="s">
        <v>1458</v>
      </c>
      <c r="H147" s="134">
        <v>4.8</v>
      </c>
      <c r="I147" s="135"/>
      <c r="J147" s="135">
        <f>ROUND(I147*H147,2)</f>
        <v>0</v>
      </c>
      <c r="K147" s="136"/>
      <c r="L147" s="29"/>
      <c r="M147" s="137" t="s">
        <v>1214</v>
      </c>
      <c r="N147" s="138" t="s">
        <v>1250</v>
      </c>
      <c r="O147" s="139">
        <v>0.58099999999999996</v>
      </c>
      <c r="P147" s="139">
        <f>O147*H147</f>
        <v>2.7887999999999997</v>
      </c>
      <c r="Q147" s="139">
        <v>3.6900000000000002E-2</v>
      </c>
      <c r="R147" s="139">
        <f>Q147*H147</f>
        <v>0.17712</v>
      </c>
      <c r="S147" s="139">
        <v>0</v>
      </c>
      <c r="T147" s="140">
        <f>S147*H147</f>
        <v>0</v>
      </c>
      <c r="AR147" s="141" t="s">
        <v>1388</v>
      </c>
      <c r="AT147" s="141" t="s">
        <v>1384</v>
      </c>
      <c r="AU147" s="141" t="s">
        <v>1295</v>
      </c>
      <c r="AY147" s="17" t="s">
        <v>1382</v>
      </c>
      <c r="BE147" s="142">
        <f>IF(N147="základní",J147,0)</f>
        <v>0</v>
      </c>
      <c r="BF147" s="142">
        <f>IF(N147="snížená",J147,0)</f>
        <v>0</v>
      </c>
      <c r="BG147" s="142">
        <f>IF(N147="zákl. přenesená",J147,0)</f>
        <v>0</v>
      </c>
      <c r="BH147" s="142">
        <f>IF(N147="sníž. přenesená",J147,0)</f>
        <v>0</v>
      </c>
      <c r="BI147" s="142">
        <f>IF(N147="nulová",J147,0)</f>
        <v>0</v>
      </c>
      <c r="BJ147" s="17" t="s">
        <v>1293</v>
      </c>
      <c r="BK147" s="142">
        <f>ROUND(I147*H147,2)</f>
        <v>0</v>
      </c>
      <c r="BL147" s="17" t="s">
        <v>1388</v>
      </c>
      <c r="BM147" s="141" t="s">
        <v>696</v>
      </c>
    </row>
    <row r="148" spans="2:65" s="12" customFormat="1">
      <c r="B148" s="143"/>
      <c r="D148" s="144" t="s">
        <v>1398</v>
      </c>
      <c r="E148" s="145" t="s">
        <v>1214</v>
      </c>
      <c r="F148" s="146" t="s">
        <v>697</v>
      </c>
      <c r="H148" s="147">
        <v>4.8</v>
      </c>
      <c r="L148" s="143"/>
      <c r="M148" s="148"/>
      <c r="T148" s="149"/>
      <c r="AT148" s="145" t="s">
        <v>1398</v>
      </c>
      <c r="AU148" s="145" t="s">
        <v>1295</v>
      </c>
      <c r="AV148" s="12" t="s">
        <v>1295</v>
      </c>
      <c r="AW148" s="12" t="s">
        <v>1241</v>
      </c>
      <c r="AX148" s="12" t="s">
        <v>1293</v>
      </c>
      <c r="AY148" s="145" t="s">
        <v>1382</v>
      </c>
    </row>
    <row r="149" spans="2:65" s="1" customFormat="1" ht="90" customHeight="1">
      <c r="B149" s="129"/>
      <c r="C149" s="130" t="s">
        <v>1444</v>
      </c>
      <c r="D149" s="130" t="s">
        <v>1384</v>
      </c>
      <c r="E149" s="131" t="s">
        <v>1485</v>
      </c>
      <c r="F149" s="132" t="s">
        <v>1486</v>
      </c>
      <c r="G149" s="133" t="s">
        <v>1458</v>
      </c>
      <c r="H149" s="134">
        <v>6</v>
      </c>
      <c r="I149" s="135"/>
      <c r="J149" s="135">
        <f>ROUND(I149*H149,2)</f>
        <v>0</v>
      </c>
      <c r="K149" s="136"/>
      <c r="L149" s="29"/>
      <c r="M149" s="137" t="s">
        <v>1214</v>
      </c>
      <c r="N149" s="138" t="s">
        <v>1250</v>
      </c>
      <c r="O149" s="139">
        <v>0.54700000000000004</v>
      </c>
      <c r="P149" s="139">
        <f>O149*H149</f>
        <v>3.282</v>
      </c>
      <c r="Q149" s="139">
        <v>3.6900000000000002E-2</v>
      </c>
      <c r="R149" s="139">
        <f>Q149*H149</f>
        <v>0.22140000000000001</v>
      </c>
      <c r="S149" s="139">
        <v>0</v>
      </c>
      <c r="T149" s="140">
        <f>S149*H149</f>
        <v>0</v>
      </c>
      <c r="AR149" s="141" t="s">
        <v>1388</v>
      </c>
      <c r="AT149" s="141" t="s">
        <v>1384</v>
      </c>
      <c r="AU149" s="141" t="s">
        <v>1295</v>
      </c>
      <c r="AY149" s="17" t="s">
        <v>1382</v>
      </c>
      <c r="BE149" s="142">
        <f>IF(N149="základní",J149,0)</f>
        <v>0</v>
      </c>
      <c r="BF149" s="142">
        <f>IF(N149="snížená",J149,0)</f>
        <v>0</v>
      </c>
      <c r="BG149" s="142">
        <f>IF(N149="zákl. přenesená",J149,0)</f>
        <v>0</v>
      </c>
      <c r="BH149" s="142">
        <f>IF(N149="sníž. přenesená",J149,0)</f>
        <v>0</v>
      </c>
      <c r="BI149" s="142">
        <f>IF(N149="nulová",J149,0)</f>
        <v>0</v>
      </c>
      <c r="BJ149" s="17" t="s">
        <v>1293</v>
      </c>
      <c r="BK149" s="142">
        <f>ROUND(I149*H149,2)</f>
        <v>0</v>
      </c>
      <c r="BL149" s="17" t="s">
        <v>1388</v>
      </c>
      <c r="BM149" s="141" t="s">
        <v>698</v>
      </c>
    </row>
    <row r="150" spans="2:65" s="12" customFormat="1">
      <c r="B150" s="143"/>
      <c r="D150" s="144" t="s">
        <v>1398</v>
      </c>
      <c r="E150" s="145" t="s">
        <v>1214</v>
      </c>
      <c r="F150" s="146" t="s">
        <v>699</v>
      </c>
      <c r="H150" s="147">
        <v>6</v>
      </c>
      <c r="L150" s="143"/>
      <c r="M150" s="148"/>
      <c r="T150" s="149"/>
      <c r="AT150" s="145" t="s">
        <v>1398</v>
      </c>
      <c r="AU150" s="145" t="s">
        <v>1295</v>
      </c>
      <c r="AV150" s="12" t="s">
        <v>1295</v>
      </c>
      <c r="AW150" s="12" t="s">
        <v>1241</v>
      </c>
      <c r="AX150" s="12" t="s">
        <v>1293</v>
      </c>
      <c r="AY150" s="145" t="s">
        <v>1382</v>
      </c>
    </row>
    <row r="151" spans="2:65" s="1" customFormat="1" ht="24.2" customHeight="1">
      <c r="B151" s="129"/>
      <c r="C151" s="130" t="s">
        <v>1455</v>
      </c>
      <c r="D151" s="130" t="s">
        <v>1384</v>
      </c>
      <c r="E151" s="131" t="s">
        <v>1490</v>
      </c>
      <c r="F151" s="132" t="s">
        <v>1491</v>
      </c>
      <c r="G151" s="133" t="s">
        <v>1396</v>
      </c>
      <c r="H151" s="134">
        <v>135.56</v>
      </c>
      <c r="I151" s="135"/>
      <c r="J151" s="135">
        <f>ROUND(I151*H151,2)</f>
        <v>0</v>
      </c>
      <c r="K151" s="136"/>
      <c r="L151" s="29"/>
      <c r="M151" s="137" t="s">
        <v>1214</v>
      </c>
      <c r="N151" s="138" t="s">
        <v>1250</v>
      </c>
      <c r="O151" s="139">
        <v>1.9E-2</v>
      </c>
      <c r="P151" s="139">
        <f>O151*H151</f>
        <v>2.5756399999999999</v>
      </c>
      <c r="Q151" s="139">
        <v>0</v>
      </c>
      <c r="R151" s="139">
        <f>Q151*H151</f>
        <v>0</v>
      </c>
      <c r="S151" s="139">
        <v>0</v>
      </c>
      <c r="T151" s="140">
        <f>S151*H151</f>
        <v>0</v>
      </c>
      <c r="AR151" s="141" t="s">
        <v>1388</v>
      </c>
      <c r="AT151" s="141" t="s">
        <v>1384</v>
      </c>
      <c r="AU151" s="141" t="s">
        <v>1295</v>
      </c>
      <c r="AY151" s="17" t="s">
        <v>1382</v>
      </c>
      <c r="BE151" s="142">
        <f>IF(N151="základní",J151,0)</f>
        <v>0</v>
      </c>
      <c r="BF151" s="142">
        <f>IF(N151="snížená",J151,0)</f>
        <v>0</v>
      </c>
      <c r="BG151" s="142">
        <f>IF(N151="zákl. přenesená",J151,0)</f>
        <v>0</v>
      </c>
      <c r="BH151" s="142">
        <f>IF(N151="sníž. přenesená",J151,0)</f>
        <v>0</v>
      </c>
      <c r="BI151" s="142">
        <f>IF(N151="nulová",J151,0)</f>
        <v>0</v>
      </c>
      <c r="BJ151" s="17" t="s">
        <v>1293</v>
      </c>
      <c r="BK151" s="142">
        <f>ROUND(I151*H151,2)</f>
        <v>0</v>
      </c>
      <c r="BL151" s="17" t="s">
        <v>1388</v>
      </c>
      <c r="BM151" s="141" t="s">
        <v>700</v>
      </c>
    </row>
    <row r="152" spans="2:65" s="13" customFormat="1">
      <c r="B152" s="150"/>
      <c r="D152" s="144" t="s">
        <v>1398</v>
      </c>
      <c r="E152" s="151" t="s">
        <v>1214</v>
      </c>
      <c r="F152" s="152" t="s">
        <v>1493</v>
      </c>
      <c r="H152" s="151" t="s">
        <v>1214</v>
      </c>
      <c r="L152" s="150"/>
      <c r="M152" s="153"/>
      <c r="T152" s="154"/>
      <c r="AT152" s="151" t="s">
        <v>1398</v>
      </c>
      <c r="AU152" s="151" t="s">
        <v>1295</v>
      </c>
      <c r="AV152" s="13" t="s">
        <v>1293</v>
      </c>
      <c r="AW152" s="13" t="s">
        <v>1241</v>
      </c>
      <c r="AX152" s="13" t="s">
        <v>1285</v>
      </c>
      <c r="AY152" s="151" t="s">
        <v>1382</v>
      </c>
    </row>
    <row r="153" spans="2:65" s="12" customFormat="1">
      <c r="B153" s="143"/>
      <c r="D153" s="144" t="s">
        <v>1398</v>
      </c>
      <c r="E153" s="145" t="s">
        <v>1214</v>
      </c>
      <c r="F153" s="146" t="s">
        <v>701</v>
      </c>
      <c r="H153" s="147">
        <v>135.56</v>
      </c>
      <c r="L153" s="143"/>
      <c r="M153" s="148"/>
      <c r="T153" s="149"/>
      <c r="AT153" s="145" t="s">
        <v>1398</v>
      </c>
      <c r="AU153" s="145" t="s">
        <v>1295</v>
      </c>
      <c r="AV153" s="12" t="s">
        <v>1295</v>
      </c>
      <c r="AW153" s="12" t="s">
        <v>1241</v>
      </c>
      <c r="AX153" s="12" t="s">
        <v>1293</v>
      </c>
      <c r="AY153" s="145" t="s">
        <v>1382</v>
      </c>
    </row>
    <row r="154" spans="2:65" s="1" customFormat="1" ht="37.9" customHeight="1">
      <c r="B154" s="129"/>
      <c r="C154" s="130" t="s">
        <v>1221</v>
      </c>
      <c r="D154" s="130" t="s">
        <v>1384</v>
      </c>
      <c r="E154" s="131" t="s">
        <v>1501</v>
      </c>
      <c r="F154" s="132" t="s">
        <v>1502</v>
      </c>
      <c r="G154" s="133" t="s">
        <v>1503</v>
      </c>
      <c r="H154" s="134">
        <v>36.72</v>
      </c>
      <c r="I154" s="135"/>
      <c r="J154" s="135">
        <f>ROUND(I154*H154,2)</f>
        <v>0</v>
      </c>
      <c r="K154" s="136"/>
      <c r="L154" s="29"/>
      <c r="M154" s="137" t="s">
        <v>1214</v>
      </c>
      <c r="N154" s="138" t="s">
        <v>1250</v>
      </c>
      <c r="O154" s="139">
        <v>1.548</v>
      </c>
      <c r="P154" s="139">
        <f>O154*H154</f>
        <v>56.842559999999999</v>
      </c>
      <c r="Q154" s="139">
        <v>0</v>
      </c>
      <c r="R154" s="139">
        <f>Q154*H154</f>
        <v>0</v>
      </c>
      <c r="S154" s="139">
        <v>0</v>
      </c>
      <c r="T154" s="140">
        <f>S154*H154</f>
        <v>0</v>
      </c>
      <c r="AR154" s="141" t="s">
        <v>1388</v>
      </c>
      <c r="AT154" s="141" t="s">
        <v>1384</v>
      </c>
      <c r="AU154" s="141" t="s">
        <v>1295</v>
      </c>
      <c r="AY154" s="17" t="s">
        <v>1382</v>
      </c>
      <c r="BE154" s="142">
        <f>IF(N154="základní",J154,0)</f>
        <v>0</v>
      </c>
      <c r="BF154" s="142">
        <f>IF(N154="snížená",J154,0)</f>
        <v>0</v>
      </c>
      <c r="BG154" s="142">
        <f>IF(N154="zákl. přenesená",J154,0)</f>
        <v>0</v>
      </c>
      <c r="BH154" s="142">
        <f>IF(N154="sníž. přenesená",J154,0)</f>
        <v>0</v>
      </c>
      <c r="BI154" s="142">
        <f>IF(N154="nulová",J154,0)</f>
        <v>0</v>
      </c>
      <c r="BJ154" s="17" t="s">
        <v>1293</v>
      </c>
      <c r="BK154" s="142">
        <f>ROUND(I154*H154,2)</f>
        <v>0</v>
      </c>
      <c r="BL154" s="17" t="s">
        <v>1388</v>
      </c>
      <c r="BM154" s="141" t="s">
        <v>702</v>
      </c>
    </row>
    <row r="155" spans="2:65" s="12" customFormat="1">
      <c r="B155" s="143"/>
      <c r="D155" s="144" t="s">
        <v>1398</v>
      </c>
      <c r="E155" s="145" t="s">
        <v>1214</v>
      </c>
      <c r="F155" s="146" t="s">
        <v>703</v>
      </c>
      <c r="H155" s="147">
        <v>36.72</v>
      </c>
      <c r="L155" s="143"/>
      <c r="M155" s="148"/>
      <c r="T155" s="149"/>
      <c r="AT155" s="145" t="s">
        <v>1398</v>
      </c>
      <c r="AU155" s="145" t="s">
        <v>1295</v>
      </c>
      <c r="AV155" s="12" t="s">
        <v>1295</v>
      </c>
      <c r="AW155" s="12" t="s">
        <v>1241</v>
      </c>
      <c r="AX155" s="12" t="s">
        <v>1293</v>
      </c>
      <c r="AY155" s="145" t="s">
        <v>1382</v>
      </c>
    </row>
    <row r="156" spans="2:65" s="1" customFormat="1" ht="44.25" customHeight="1">
      <c r="B156" s="129"/>
      <c r="C156" s="130" t="s">
        <v>1463</v>
      </c>
      <c r="D156" s="130" t="s">
        <v>1384</v>
      </c>
      <c r="E156" s="131" t="s">
        <v>1507</v>
      </c>
      <c r="F156" s="132" t="s">
        <v>1508</v>
      </c>
      <c r="G156" s="133" t="s">
        <v>1503</v>
      </c>
      <c r="H156" s="134">
        <v>13.6</v>
      </c>
      <c r="I156" s="135"/>
      <c r="J156" s="135">
        <f>ROUND(I156*H156,2)</f>
        <v>0</v>
      </c>
      <c r="K156" s="136"/>
      <c r="L156" s="29"/>
      <c r="M156" s="137" t="s">
        <v>1214</v>
      </c>
      <c r="N156" s="138" t="s">
        <v>1250</v>
      </c>
      <c r="O156" s="139">
        <v>0.21299999999999999</v>
      </c>
      <c r="P156" s="139">
        <f>O156*H156</f>
        <v>2.8967999999999998</v>
      </c>
      <c r="Q156" s="139">
        <v>0</v>
      </c>
      <c r="R156" s="139">
        <f>Q156*H156</f>
        <v>0</v>
      </c>
      <c r="S156" s="139">
        <v>0</v>
      </c>
      <c r="T156" s="140">
        <f>S156*H156</f>
        <v>0</v>
      </c>
      <c r="AR156" s="141" t="s">
        <v>1388</v>
      </c>
      <c r="AT156" s="141" t="s">
        <v>1384</v>
      </c>
      <c r="AU156" s="141" t="s">
        <v>1295</v>
      </c>
      <c r="AY156" s="17" t="s">
        <v>1382</v>
      </c>
      <c r="BE156" s="142">
        <f>IF(N156="základní",J156,0)</f>
        <v>0</v>
      </c>
      <c r="BF156" s="142">
        <f>IF(N156="snížená",J156,0)</f>
        <v>0</v>
      </c>
      <c r="BG156" s="142">
        <f>IF(N156="zákl. přenesená",J156,0)</f>
        <v>0</v>
      </c>
      <c r="BH156" s="142">
        <f>IF(N156="sníž. přenesená",J156,0)</f>
        <v>0</v>
      </c>
      <c r="BI156" s="142">
        <f>IF(N156="nulová",J156,0)</f>
        <v>0</v>
      </c>
      <c r="BJ156" s="17" t="s">
        <v>1293</v>
      </c>
      <c r="BK156" s="142">
        <f>ROUND(I156*H156,2)</f>
        <v>0</v>
      </c>
      <c r="BL156" s="17" t="s">
        <v>1388</v>
      </c>
      <c r="BM156" s="141" t="s">
        <v>704</v>
      </c>
    </row>
    <row r="157" spans="2:65" s="12" customFormat="1">
      <c r="B157" s="143"/>
      <c r="D157" s="144" t="s">
        <v>1398</v>
      </c>
      <c r="E157" s="145" t="s">
        <v>1214</v>
      </c>
      <c r="F157" s="146" t="s">
        <v>705</v>
      </c>
      <c r="H157" s="147">
        <v>4.4000000000000004</v>
      </c>
      <c r="L157" s="143"/>
      <c r="M157" s="148"/>
      <c r="T157" s="149"/>
      <c r="AT157" s="145" t="s">
        <v>1398</v>
      </c>
      <c r="AU157" s="145" t="s">
        <v>1295</v>
      </c>
      <c r="AV157" s="12" t="s">
        <v>1295</v>
      </c>
      <c r="AW157" s="12" t="s">
        <v>1241</v>
      </c>
      <c r="AX157" s="12" t="s">
        <v>1285</v>
      </c>
      <c r="AY157" s="145" t="s">
        <v>1382</v>
      </c>
    </row>
    <row r="158" spans="2:65" s="12" customFormat="1">
      <c r="B158" s="143"/>
      <c r="D158" s="144" t="s">
        <v>1398</v>
      </c>
      <c r="E158" s="145" t="s">
        <v>1214</v>
      </c>
      <c r="F158" s="146" t="s">
        <v>706</v>
      </c>
      <c r="H158" s="147">
        <v>9.1999999999999993</v>
      </c>
      <c r="L158" s="143"/>
      <c r="M158" s="148"/>
      <c r="T158" s="149"/>
      <c r="AT158" s="145" t="s">
        <v>1398</v>
      </c>
      <c r="AU158" s="145" t="s">
        <v>1295</v>
      </c>
      <c r="AV158" s="12" t="s">
        <v>1295</v>
      </c>
      <c r="AW158" s="12" t="s">
        <v>1241</v>
      </c>
      <c r="AX158" s="12" t="s">
        <v>1285</v>
      </c>
      <c r="AY158" s="145" t="s">
        <v>1382</v>
      </c>
    </row>
    <row r="159" spans="2:65" s="14" customFormat="1">
      <c r="B159" s="155"/>
      <c r="D159" s="144" t="s">
        <v>1398</v>
      </c>
      <c r="E159" s="156" t="s">
        <v>1214</v>
      </c>
      <c r="F159" s="157" t="s">
        <v>1410</v>
      </c>
      <c r="H159" s="158">
        <v>13.6</v>
      </c>
      <c r="L159" s="155"/>
      <c r="M159" s="159"/>
      <c r="T159" s="160"/>
      <c r="AT159" s="156" t="s">
        <v>1398</v>
      </c>
      <c r="AU159" s="156" t="s">
        <v>1295</v>
      </c>
      <c r="AV159" s="14" t="s">
        <v>1388</v>
      </c>
      <c r="AW159" s="14" t="s">
        <v>1241</v>
      </c>
      <c r="AX159" s="14" t="s">
        <v>1293</v>
      </c>
      <c r="AY159" s="156" t="s">
        <v>1382</v>
      </c>
    </row>
    <row r="160" spans="2:65" s="1" customFormat="1" ht="44.25" customHeight="1">
      <c r="B160" s="129"/>
      <c r="C160" s="130" t="s">
        <v>1469</v>
      </c>
      <c r="D160" s="130" t="s">
        <v>1384</v>
      </c>
      <c r="E160" s="131" t="s">
        <v>1515</v>
      </c>
      <c r="F160" s="132" t="s">
        <v>1516</v>
      </c>
      <c r="G160" s="133" t="s">
        <v>1503</v>
      </c>
      <c r="H160" s="134">
        <v>13.6</v>
      </c>
      <c r="I160" s="135"/>
      <c r="J160" s="135">
        <f>ROUND(I160*H160,2)</f>
        <v>0</v>
      </c>
      <c r="K160" s="136"/>
      <c r="L160" s="29"/>
      <c r="M160" s="137" t="s">
        <v>1214</v>
      </c>
      <c r="N160" s="138" t="s">
        <v>1250</v>
      </c>
      <c r="O160" s="139">
        <v>0.38</v>
      </c>
      <c r="P160" s="139">
        <f>O160*H160</f>
        <v>5.1680000000000001</v>
      </c>
      <c r="Q160" s="139">
        <v>0</v>
      </c>
      <c r="R160" s="139">
        <f>Q160*H160</f>
        <v>0</v>
      </c>
      <c r="S160" s="139">
        <v>0</v>
      </c>
      <c r="T160" s="140">
        <f>S160*H160</f>
        <v>0</v>
      </c>
      <c r="AR160" s="141" t="s">
        <v>1388</v>
      </c>
      <c r="AT160" s="141" t="s">
        <v>1384</v>
      </c>
      <c r="AU160" s="141" t="s">
        <v>1295</v>
      </c>
      <c r="AY160" s="17" t="s">
        <v>1382</v>
      </c>
      <c r="BE160" s="142">
        <f>IF(N160="základní",J160,0)</f>
        <v>0</v>
      </c>
      <c r="BF160" s="142">
        <f>IF(N160="snížená",J160,0)</f>
        <v>0</v>
      </c>
      <c r="BG160" s="142">
        <f>IF(N160="zákl. přenesená",J160,0)</f>
        <v>0</v>
      </c>
      <c r="BH160" s="142">
        <f>IF(N160="sníž. přenesená",J160,0)</f>
        <v>0</v>
      </c>
      <c r="BI160" s="142">
        <f>IF(N160="nulová",J160,0)</f>
        <v>0</v>
      </c>
      <c r="BJ160" s="17" t="s">
        <v>1293</v>
      </c>
      <c r="BK160" s="142">
        <f>ROUND(I160*H160,2)</f>
        <v>0</v>
      </c>
      <c r="BL160" s="17" t="s">
        <v>1388</v>
      </c>
      <c r="BM160" s="141" t="s">
        <v>707</v>
      </c>
    </row>
    <row r="161" spans="2:65" s="12" customFormat="1">
      <c r="B161" s="143"/>
      <c r="D161" s="144" t="s">
        <v>1398</v>
      </c>
      <c r="E161" s="145" t="s">
        <v>1214</v>
      </c>
      <c r="F161" s="146" t="s">
        <v>705</v>
      </c>
      <c r="H161" s="147">
        <v>4.4000000000000004</v>
      </c>
      <c r="L161" s="143"/>
      <c r="M161" s="148"/>
      <c r="T161" s="149"/>
      <c r="AT161" s="145" t="s">
        <v>1398</v>
      </c>
      <c r="AU161" s="145" t="s">
        <v>1295</v>
      </c>
      <c r="AV161" s="12" t="s">
        <v>1295</v>
      </c>
      <c r="AW161" s="12" t="s">
        <v>1241</v>
      </c>
      <c r="AX161" s="12" t="s">
        <v>1285</v>
      </c>
      <c r="AY161" s="145" t="s">
        <v>1382</v>
      </c>
    </row>
    <row r="162" spans="2:65" s="12" customFormat="1">
      <c r="B162" s="143"/>
      <c r="D162" s="144" t="s">
        <v>1398</v>
      </c>
      <c r="E162" s="145" t="s">
        <v>1214</v>
      </c>
      <c r="F162" s="146" t="s">
        <v>706</v>
      </c>
      <c r="H162" s="147">
        <v>9.1999999999999993</v>
      </c>
      <c r="L162" s="143"/>
      <c r="M162" s="148"/>
      <c r="T162" s="149"/>
      <c r="AT162" s="145" t="s">
        <v>1398</v>
      </c>
      <c r="AU162" s="145" t="s">
        <v>1295</v>
      </c>
      <c r="AV162" s="12" t="s">
        <v>1295</v>
      </c>
      <c r="AW162" s="12" t="s">
        <v>1241</v>
      </c>
      <c r="AX162" s="12" t="s">
        <v>1285</v>
      </c>
      <c r="AY162" s="145" t="s">
        <v>1382</v>
      </c>
    </row>
    <row r="163" spans="2:65" s="14" customFormat="1">
      <c r="B163" s="155"/>
      <c r="D163" s="144" t="s">
        <v>1398</v>
      </c>
      <c r="E163" s="156" t="s">
        <v>1214</v>
      </c>
      <c r="F163" s="157" t="s">
        <v>1410</v>
      </c>
      <c r="H163" s="158">
        <v>13.6</v>
      </c>
      <c r="L163" s="155"/>
      <c r="M163" s="159"/>
      <c r="T163" s="160"/>
      <c r="AT163" s="156" t="s">
        <v>1398</v>
      </c>
      <c r="AU163" s="156" t="s">
        <v>1295</v>
      </c>
      <c r="AV163" s="14" t="s">
        <v>1388</v>
      </c>
      <c r="AW163" s="14" t="s">
        <v>1241</v>
      </c>
      <c r="AX163" s="14" t="s">
        <v>1293</v>
      </c>
      <c r="AY163" s="156" t="s">
        <v>1382</v>
      </c>
    </row>
    <row r="164" spans="2:65" s="1" customFormat="1" ht="44.25" customHeight="1">
      <c r="B164" s="129"/>
      <c r="C164" s="130" t="s">
        <v>1475</v>
      </c>
      <c r="D164" s="130" t="s">
        <v>1384</v>
      </c>
      <c r="E164" s="131" t="s">
        <v>1520</v>
      </c>
      <c r="F164" s="132" t="s">
        <v>1521</v>
      </c>
      <c r="G164" s="133" t="s">
        <v>1503</v>
      </c>
      <c r="H164" s="134">
        <v>13.6</v>
      </c>
      <c r="I164" s="135"/>
      <c r="J164" s="135">
        <f>ROUND(I164*H164,2)</f>
        <v>0</v>
      </c>
      <c r="K164" s="136"/>
      <c r="L164" s="29"/>
      <c r="M164" s="137" t="s">
        <v>1214</v>
      </c>
      <c r="N164" s="138" t="s">
        <v>1250</v>
      </c>
      <c r="O164" s="139">
        <v>0.52200000000000002</v>
      </c>
      <c r="P164" s="139">
        <f>O164*H164</f>
        <v>7.0991999999999997</v>
      </c>
      <c r="Q164" s="139">
        <v>0</v>
      </c>
      <c r="R164" s="139">
        <f>Q164*H164</f>
        <v>0</v>
      </c>
      <c r="S164" s="139">
        <v>0</v>
      </c>
      <c r="T164" s="140">
        <f>S164*H164</f>
        <v>0</v>
      </c>
      <c r="AR164" s="141" t="s">
        <v>1388</v>
      </c>
      <c r="AT164" s="141" t="s">
        <v>1384</v>
      </c>
      <c r="AU164" s="141" t="s">
        <v>1295</v>
      </c>
      <c r="AY164" s="17" t="s">
        <v>1382</v>
      </c>
      <c r="BE164" s="142">
        <f>IF(N164="základní",J164,0)</f>
        <v>0</v>
      </c>
      <c r="BF164" s="142">
        <f>IF(N164="snížená",J164,0)</f>
        <v>0</v>
      </c>
      <c r="BG164" s="142">
        <f>IF(N164="zákl. přenesená",J164,0)</f>
        <v>0</v>
      </c>
      <c r="BH164" s="142">
        <f>IF(N164="sníž. přenesená",J164,0)</f>
        <v>0</v>
      </c>
      <c r="BI164" s="142">
        <f>IF(N164="nulová",J164,0)</f>
        <v>0</v>
      </c>
      <c r="BJ164" s="17" t="s">
        <v>1293</v>
      </c>
      <c r="BK164" s="142">
        <f>ROUND(I164*H164,2)</f>
        <v>0</v>
      </c>
      <c r="BL164" s="17" t="s">
        <v>1388</v>
      </c>
      <c r="BM164" s="141" t="s">
        <v>708</v>
      </c>
    </row>
    <row r="165" spans="2:65" s="12" customFormat="1">
      <c r="B165" s="143"/>
      <c r="D165" s="144" t="s">
        <v>1398</v>
      </c>
      <c r="E165" s="145" t="s">
        <v>1214</v>
      </c>
      <c r="F165" s="146" t="s">
        <v>705</v>
      </c>
      <c r="H165" s="147">
        <v>4.4000000000000004</v>
      </c>
      <c r="L165" s="143"/>
      <c r="M165" s="148"/>
      <c r="T165" s="149"/>
      <c r="AT165" s="145" t="s">
        <v>1398</v>
      </c>
      <c r="AU165" s="145" t="s">
        <v>1295</v>
      </c>
      <c r="AV165" s="12" t="s">
        <v>1295</v>
      </c>
      <c r="AW165" s="12" t="s">
        <v>1241</v>
      </c>
      <c r="AX165" s="12" t="s">
        <v>1285</v>
      </c>
      <c r="AY165" s="145" t="s">
        <v>1382</v>
      </c>
    </row>
    <row r="166" spans="2:65" s="12" customFormat="1">
      <c r="B166" s="143"/>
      <c r="D166" s="144" t="s">
        <v>1398</v>
      </c>
      <c r="E166" s="145" t="s">
        <v>1214</v>
      </c>
      <c r="F166" s="146" t="s">
        <v>706</v>
      </c>
      <c r="H166" s="147">
        <v>9.1999999999999993</v>
      </c>
      <c r="L166" s="143"/>
      <c r="M166" s="148"/>
      <c r="T166" s="149"/>
      <c r="AT166" s="145" t="s">
        <v>1398</v>
      </c>
      <c r="AU166" s="145" t="s">
        <v>1295</v>
      </c>
      <c r="AV166" s="12" t="s">
        <v>1295</v>
      </c>
      <c r="AW166" s="12" t="s">
        <v>1241</v>
      </c>
      <c r="AX166" s="12" t="s">
        <v>1285</v>
      </c>
      <c r="AY166" s="145" t="s">
        <v>1382</v>
      </c>
    </row>
    <row r="167" spans="2:65" s="14" customFormat="1">
      <c r="B167" s="155"/>
      <c r="D167" s="144" t="s">
        <v>1398</v>
      </c>
      <c r="E167" s="156" t="s">
        <v>1214</v>
      </c>
      <c r="F167" s="157" t="s">
        <v>1410</v>
      </c>
      <c r="H167" s="158">
        <v>13.6</v>
      </c>
      <c r="L167" s="155"/>
      <c r="M167" s="159"/>
      <c r="T167" s="160"/>
      <c r="AT167" s="156" t="s">
        <v>1398</v>
      </c>
      <c r="AU167" s="156" t="s">
        <v>1295</v>
      </c>
      <c r="AV167" s="14" t="s">
        <v>1388</v>
      </c>
      <c r="AW167" s="14" t="s">
        <v>1241</v>
      </c>
      <c r="AX167" s="14" t="s">
        <v>1293</v>
      </c>
      <c r="AY167" s="156" t="s">
        <v>1382</v>
      </c>
    </row>
    <row r="168" spans="2:65" s="1" customFormat="1" ht="44.25" customHeight="1">
      <c r="B168" s="129"/>
      <c r="C168" s="130" t="s">
        <v>1480</v>
      </c>
      <c r="D168" s="130" t="s">
        <v>1384</v>
      </c>
      <c r="E168" s="131" t="s">
        <v>1525</v>
      </c>
      <c r="F168" s="132" t="s">
        <v>1526</v>
      </c>
      <c r="G168" s="133" t="s">
        <v>1503</v>
      </c>
      <c r="H168" s="134">
        <v>8.16</v>
      </c>
      <c r="I168" s="135"/>
      <c r="J168" s="135">
        <f>ROUND(I168*H168,2)</f>
        <v>0</v>
      </c>
      <c r="K168" s="136"/>
      <c r="L168" s="29"/>
      <c r="M168" s="137" t="s">
        <v>1214</v>
      </c>
      <c r="N168" s="138" t="s">
        <v>1250</v>
      </c>
      <c r="O168" s="139">
        <v>0.89600000000000002</v>
      </c>
      <c r="P168" s="139">
        <f>O168*H168</f>
        <v>7.3113600000000005</v>
      </c>
      <c r="Q168" s="139">
        <v>0</v>
      </c>
      <c r="R168" s="139">
        <f>Q168*H168</f>
        <v>0</v>
      </c>
      <c r="S168" s="139">
        <v>0</v>
      </c>
      <c r="T168" s="140">
        <f>S168*H168</f>
        <v>0</v>
      </c>
      <c r="AR168" s="141" t="s">
        <v>1388</v>
      </c>
      <c r="AT168" s="141" t="s">
        <v>1384</v>
      </c>
      <c r="AU168" s="141" t="s">
        <v>1295</v>
      </c>
      <c r="AY168" s="17" t="s">
        <v>1382</v>
      </c>
      <c r="BE168" s="142">
        <f>IF(N168="základní",J168,0)</f>
        <v>0</v>
      </c>
      <c r="BF168" s="142">
        <f>IF(N168="snížená",J168,0)</f>
        <v>0</v>
      </c>
      <c r="BG168" s="142">
        <f>IF(N168="zákl. přenesená",J168,0)</f>
        <v>0</v>
      </c>
      <c r="BH168" s="142">
        <f>IF(N168="sníž. přenesená",J168,0)</f>
        <v>0</v>
      </c>
      <c r="BI168" s="142">
        <f>IF(N168="nulová",J168,0)</f>
        <v>0</v>
      </c>
      <c r="BJ168" s="17" t="s">
        <v>1293</v>
      </c>
      <c r="BK168" s="142">
        <f>ROUND(I168*H168,2)</f>
        <v>0</v>
      </c>
      <c r="BL168" s="17" t="s">
        <v>1388</v>
      </c>
      <c r="BM168" s="141" t="s">
        <v>709</v>
      </c>
    </row>
    <row r="169" spans="2:65" s="12" customFormat="1">
      <c r="B169" s="143"/>
      <c r="D169" s="144" t="s">
        <v>1398</v>
      </c>
      <c r="E169" s="145" t="s">
        <v>1214</v>
      </c>
      <c r="F169" s="146" t="s">
        <v>710</v>
      </c>
      <c r="H169" s="147">
        <v>2.64</v>
      </c>
      <c r="L169" s="143"/>
      <c r="M169" s="148"/>
      <c r="T169" s="149"/>
      <c r="AT169" s="145" t="s">
        <v>1398</v>
      </c>
      <c r="AU169" s="145" t="s">
        <v>1295</v>
      </c>
      <c r="AV169" s="12" t="s">
        <v>1295</v>
      </c>
      <c r="AW169" s="12" t="s">
        <v>1241</v>
      </c>
      <c r="AX169" s="12" t="s">
        <v>1285</v>
      </c>
      <c r="AY169" s="145" t="s">
        <v>1382</v>
      </c>
    </row>
    <row r="170" spans="2:65" s="12" customFormat="1">
      <c r="B170" s="143"/>
      <c r="D170" s="144" t="s">
        <v>1398</v>
      </c>
      <c r="E170" s="145" t="s">
        <v>1214</v>
      </c>
      <c r="F170" s="146" t="s">
        <v>711</v>
      </c>
      <c r="H170" s="147">
        <v>5.52</v>
      </c>
      <c r="L170" s="143"/>
      <c r="M170" s="148"/>
      <c r="T170" s="149"/>
      <c r="AT170" s="145" t="s">
        <v>1398</v>
      </c>
      <c r="AU170" s="145" t="s">
        <v>1295</v>
      </c>
      <c r="AV170" s="12" t="s">
        <v>1295</v>
      </c>
      <c r="AW170" s="12" t="s">
        <v>1241</v>
      </c>
      <c r="AX170" s="12" t="s">
        <v>1285</v>
      </c>
      <c r="AY170" s="145" t="s">
        <v>1382</v>
      </c>
    </row>
    <row r="171" spans="2:65" s="14" customFormat="1">
      <c r="B171" s="155"/>
      <c r="D171" s="144" t="s">
        <v>1398</v>
      </c>
      <c r="E171" s="156" t="s">
        <v>1214</v>
      </c>
      <c r="F171" s="157" t="s">
        <v>1410</v>
      </c>
      <c r="H171" s="158">
        <v>8.16</v>
      </c>
      <c r="L171" s="155"/>
      <c r="M171" s="159"/>
      <c r="T171" s="160"/>
      <c r="AT171" s="156" t="s">
        <v>1398</v>
      </c>
      <c r="AU171" s="156" t="s">
        <v>1295</v>
      </c>
      <c r="AV171" s="14" t="s">
        <v>1388</v>
      </c>
      <c r="AW171" s="14" t="s">
        <v>1241</v>
      </c>
      <c r="AX171" s="14" t="s">
        <v>1293</v>
      </c>
      <c r="AY171" s="156" t="s">
        <v>1382</v>
      </c>
    </row>
    <row r="172" spans="2:65" s="1" customFormat="1" ht="55.5" customHeight="1">
      <c r="B172" s="129"/>
      <c r="C172" s="130" t="s">
        <v>1484</v>
      </c>
      <c r="D172" s="130" t="s">
        <v>1384</v>
      </c>
      <c r="E172" s="131" t="s">
        <v>1537</v>
      </c>
      <c r="F172" s="132" t="s">
        <v>1538</v>
      </c>
      <c r="G172" s="133" t="s">
        <v>1503</v>
      </c>
      <c r="H172" s="134">
        <v>135.50700000000001</v>
      </c>
      <c r="I172" s="135"/>
      <c r="J172" s="135">
        <f>ROUND(I172*H172,2)</f>
        <v>0</v>
      </c>
      <c r="K172" s="136"/>
      <c r="L172" s="29"/>
      <c r="M172" s="137" t="s">
        <v>1214</v>
      </c>
      <c r="N172" s="138" t="s">
        <v>1250</v>
      </c>
      <c r="O172" s="139">
        <v>0.23400000000000001</v>
      </c>
      <c r="P172" s="139">
        <f>O172*H172</f>
        <v>31.708638000000004</v>
      </c>
      <c r="Q172" s="139">
        <v>0</v>
      </c>
      <c r="R172" s="139">
        <f>Q172*H172</f>
        <v>0</v>
      </c>
      <c r="S172" s="139">
        <v>0</v>
      </c>
      <c r="T172" s="140">
        <f>S172*H172</f>
        <v>0</v>
      </c>
      <c r="AR172" s="141" t="s">
        <v>1388</v>
      </c>
      <c r="AT172" s="141" t="s">
        <v>1384</v>
      </c>
      <c r="AU172" s="141" t="s">
        <v>1295</v>
      </c>
      <c r="AY172" s="17" t="s">
        <v>1382</v>
      </c>
      <c r="BE172" s="142">
        <f>IF(N172="základní",J172,0)</f>
        <v>0</v>
      </c>
      <c r="BF172" s="142">
        <f>IF(N172="snížená",J172,0)</f>
        <v>0</v>
      </c>
      <c r="BG172" s="142">
        <f>IF(N172="zákl. přenesená",J172,0)</f>
        <v>0</v>
      </c>
      <c r="BH172" s="142">
        <f>IF(N172="sníž. přenesená",J172,0)</f>
        <v>0</v>
      </c>
      <c r="BI172" s="142">
        <f>IF(N172="nulová",J172,0)</f>
        <v>0</v>
      </c>
      <c r="BJ172" s="17" t="s">
        <v>1293</v>
      </c>
      <c r="BK172" s="142">
        <f>ROUND(I172*H172,2)</f>
        <v>0</v>
      </c>
      <c r="BL172" s="17" t="s">
        <v>1388</v>
      </c>
      <c r="BM172" s="141" t="s">
        <v>712</v>
      </c>
    </row>
    <row r="173" spans="2:65" s="13" customFormat="1">
      <c r="B173" s="150"/>
      <c r="D173" s="144" t="s">
        <v>1398</v>
      </c>
      <c r="E173" s="151" t="s">
        <v>1214</v>
      </c>
      <c r="F173" s="152" t="s">
        <v>590</v>
      </c>
      <c r="H173" s="151" t="s">
        <v>1214</v>
      </c>
      <c r="L173" s="150"/>
      <c r="M173" s="153"/>
      <c r="T173" s="154"/>
      <c r="AT173" s="151" t="s">
        <v>1398</v>
      </c>
      <c r="AU173" s="151" t="s">
        <v>1295</v>
      </c>
      <c r="AV173" s="13" t="s">
        <v>1293</v>
      </c>
      <c r="AW173" s="13" t="s">
        <v>1241</v>
      </c>
      <c r="AX173" s="13" t="s">
        <v>1285</v>
      </c>
      <c r="AY173" s="151" t="s">
        <v>1382</v>
      </c>
    </row>
    <row r="174" spans="2:65" s="12" customFormat="1">
      <c r="B174" s="143"/>
      <c r="D174" s="144" t="s">
        <v>1398</v>
      </c>
      <c r="E174" s="145" t="s">
        <v>1214</v>
      </c>
      <c r="F174" s="146" t="s">
        <v>713</v>
      </c>
      <c r="H174" s="147">
        <v>135.50700000000001</v>
      </c>
      <c r="L174" s="143"/>
      <c r="M174" s="148"/>
      <c r="T174" s="149"/>
      <c r="AT174" s="145" t="s">
        <v>1398</v>
      </c>
      <c r="AU174" s="145" t="s">
        <v>1295</v>
      </c>
      <c r="AV174" s="12" t="s">
        <v>1295</v>
      </c>
      <c r="AW174" s="12" t="s">
        <v>1241</v>
      </c>
      <c r="AX174" s="12" t="s">
        <v>1293</v>
      </c>
      <c r="AY174" s="145" t="s">
        <v>1382</v>
      </c>
    </row>
    <row r="175" spans="2:65" s="1" customFormat="1" ht="55.5" customHeight="1">
      <c r="B175" s="129"/>
      <c r="C175" s="130" t="s">
        <v>1489</v>
      </c>
      <c r="D175" s="130" t="s">
        <v>1384</v>
      </c>
      <c r="E175" s="131" t="s">
        <v>1546</v>
      </c>
      <c r="F175" s="132" t="s">
        <v>1547</v>
      </c>
      <c r="G175" s="133" t="s">
        <v>1503</v>
      </c>
      <c r="H175" s="134">
        <v>135.50700000000001</v>
      </c>
      <c r="I175" s="135"/>
      <c r="J175" s="135">
        <f>ROUND(I175*H175,2)</f>
        <v>0</v>
      </c>
      <c r="K175" s="136"/>
      <c r="L175" s="29"/>
      <c r="M175" s="137" t="s">
        <v>1214</v>
      </c>
      <c r="N175" s="138" t="s">
        <v>1250</v>
      </c>
      <c r="O175" s="139">
        <v>0.36199999999999999</v>
      </c>
      <c r="P175" s="139">
        <f>O175*H175</f>
        <v>49.053533999999999</v>
      </c>
      <c r="Q175" s="139">
        <v>0</v>
      </c>
      <c r="R175" s="139">
        <f>Q175*H175</f>
        <v>0</v>
      </c>
      <c r="S175" s="139">
        <v>0</v>
      </c>
      <c r="T175" s="140">
        <f>S175*H175</f>
        <v>0</v>
      </c>
      <c r="AR175" s="141" t="s">
        <v>1388</v>
      </c>
      <c r="AT175" s="141" t="s">
        <v>1384</v>
      </c>
      <c r="AU175" s="141" t="s">
        <v>1295</v>
      </c>
      <c r="AY175" s="17" t="s">
        <v>1382</v>
      </c>
      <c r="BE175" s="142">
        <f>IF(N175="základní",J175,0)</f>
        <v>0</v>
      </c>
      <c r="BF175" s="142">
        <f>IF(N175="snížená",J175,0)</f>
        <v>0</v>
      </c>
      <c r="BG175" s="142">
        <f>IF(N175="zákl. přenesená",J175,0)</f>
        <v>0</v>
      </c>
      <c r="BH175" s="142">
        <f>IF(N175="sníž. přenesená",J175,0)</f>
        <v>0</v>
      </c>
      <c r="BI175" s="142">
        <f>IF(N175="nulová",J175,0)</f>
        <v>0</v>
      </c>
      <c r="BJ175" s="17" t="s">
        <v>1293</v>
      </c>
      <c r="BK175" s="142">
        <f>ROUND(I175*H175,2)</f>
        <v>0</v>
      </c>
      <c r="BL175" s="17" t="s">
        <v>1388</v>
      </c>
      <c r="BM175" s="141" t="s">
        <v>714</v>
      </c>
    </row>
    <row r="176" spans="2:65" s="13" customFormat="1">
      <c r="B176" s="150"/>
      <c r="D176" s="144" t="s">
        <v>1398</v>
      </c>
      <c r="E176" s="151" t="s">
        <v>1214</v>
      </c>
      <c r="F176" s="152" t="s">
        <v>593</v>
      </c>
      <c r="H176" s="151" t="s">
        <v>1214</v>
      </c>
      <c r="L176" s="150"/>
      <c r="M176" s="153"/>
      <c r="T176" s="154"/>
      <c r="AT176" s="151" t="s">
        <v>1398</v>
      </c>
      <c r="AU176" s="151" t="s">
        <v>1295</v>
      </c>
      <c r="AV176" s="13" t="s">
        <v>1293</v>
      </c>
      <c r="AW176" s="13" t="s">
        <v>1241</v>
      </c>
      <c r="AX176" s="13" t="s">
        <v>1285</v>
      </c>
      <c r="AY176" s="151" t="s">
        <v>1382</v>
      </c>
    </row>
    <row r="177" spans="2:65" s="12" customFormat="1">
      <c r="B177" s="143"/>
      <c r="D177" s="144" t="s">
        <v>1398</v>
      </c>
      <c r="E177" s="145" t="s">
        <v>1214</v>
      </c>
      <c r="F177" s="146" t="s">
        <v>713</v>
      </c>
      <c r="H177" s="147">
        <v>135.50700000000001</v>
      </c>
      <c r="L177" s="143"/>
      <c r="M177" s="148"/>
      <c r="T177" s="149"/>
      <c r="AT177" s="145" t="s">
        <v>1398</v>
      </c>
      <c r="AU177" s="145" t="s">
        <v>1295</v>
      </c>
      <c r="AV177" s="12" t="s">
        <v>1295</v>
      </c>
      <c r="AW177" s="12" t="s">
        <v>1241</v>
      </c>
      <c r="AX177" s="12" t="s">
        <v>1293</v>
      </c>
      <c r="AY177" s="145" t="s">
        <v>1382</v>
      </c>
    </row>
    <row r="178" spans="2:65" s="1" customFormat="1" ht="55.5" customHeight="1">
      <c r="B178" s="129"/>
      <c r="C178" s="130" t="s">
        <v>1500</v>
      </c>
      <c r="D178" s="130" t="s">
        <v>1384</v>
      </c>
      <c r="E178" s="131" t="s">
        <v>1550</v>
      </c>
      <c r="F178" s="132" t="s">
        <v>1551</v>
      </c>
      <c r="G178" s="133" t="s">
        <v>1503</v>
      </c>
      <c r="H178" s="134">
        <v>54.207999999999998</v>
      </c>
      <c r="I178" s="135"/>
      <c r="J178" s="135">
        <f>ROUND(I178*H178,2)</f>
        <v>0</v>
      </c>
      <c r="K178" s="136"/>
      <c r="L178" s="29"/>
      <c r="M178" s="137" t="s">
        <v>1214</v>
      </c>
      <c r="N178" s="138" t="s">
        <v>1250</v>
      </c>
      <c r="O178" s="139">
        <v>6.0149999999999997</v>
      </c>
      <c r="P178" s="139">
        <f>O178*H178</f>
        <v>326.06111999999996</v>
      </c>
      <c r="Q178" s="139">
        <v>0</v>
      </c>
      <c r="R178" s="139">
        <f>Q178*H178</f>
        <v>0</v>
      </c>
      <c r="S178" s="139">
        <v>0</v>
      </c>
      <c r="T178" s="140">
        <f>S178*H178</f>
        <v>0</v>
      </c>
      <c r="AR178" s="141" t="s">
        <v>1388</v>
      </c>
      <c r="AT178" s="141" t="s">
        <v>1384</v>
      </c>
      <c r="AU178" s="141" t="s">
        <v>1295</v>
      </c>
      <c r="AY178" s="17" t="s">
        <v>1382</v>
      </c>
      <c r="BE178" s="142">
        <f>IF(N178="základní",J178,0)</f>
        <v>0</v>
      </c>
      <c r="BF178" s="142">
        <f>IF(N178="snížená",J178,0)</f>
        <v>0</v>
      </c>
      <c r="BG178" s="142">
        <f>IF(N178="zákl. přenesená",J178,0)</f>
        <v>0</v>
      </c>
      <c r="BH178" s="142">
        <f>IF(N178="sníž. přenesená",J178,0)</f>
        <v>0</v>
      </c>
      <c r="BI178" s="142">
        <f>IF(N178="nulová",J178,0)</f>
        <v>0</v>
      </c>
      <c r="BJ178" s="17" t="s">
        <v>1293</v>
      </c>
      <c r="BK178" s="142">
        <f>ROUND(I178*H178,2)</f>
        <v>0</v>
      </c>
      <c r="BL178" s="17" t="s">
        <v>1388</v>
      </c>
      <c r="BM178" s="141" t="s">
        <v>715</v>
      </c>
    </row>
    <row r="179" spans="2:65" s="12" customFormat="1">
      <c r="B179" s="143"/>
      <c r="D179" s="144" t="s">
        <v>1398</v>
      </c>
      <c r="E179" s="145" t="s">
        <v>1214</v>
      </c>
      <c r="F179" s="146" t="s">
        <v>716</v>
      </c>
      <c r="H179" s="147">
        <v>54.207999999999998</v>
      </c>
      <c r="L179" s="143"/>
      <c r="M179" s="148"/>
      <c r="T179" s="149"/>
      <c r="AT179" s="145" t="s">
        <v>1398</v>
      </c>
      <c r="AU179" s="145" t="s">
        <v>1295</v>
      </c>
      <c r="AV179" s="12" t="s">
        <v>1295</v>
      </c>
      <c r="AW179" s="12" t="s">
        <v>1241</v>
      </c>
      <c r="AX179" s="12" t="s">
        <v>1293</v>
      </c>
      <c r="AY179" s="145" t="s">
        <v>1382</v>
      </c>
    </row>
    <row r="180" spans="2:65" s="1" customFormat="1" ht="55.5" customHeight="1">
      <c r="B180" s="129"/>
      <c r="C180" s="130" t="s">
        <v>1506</v>
      </c>
      <c r="D180" s="130" t="s">
        <v>1384</v>
      </c>
      <c r="E180" s="131" t="s">
        <v>1555</v>
      </c>
      <c r="F180" s="132" t="s">
        <v>1556</v>
      </c>
      <c r="G180" s="133" t="s">
        <v>1503</v>
      </c>
      <c r="H180" s="134">
        <v>135.50700000000001</v>
      </c>
      <c r="I180" s="135"/>
      <c r="J180" s="135">
        <f>ROUND(I180*H180,2)</f>
        <v>0</v>
      </c>
      <c r="K180" s="136"/>
      <c r="L180" s="29"/>
      <c r="M180" s="137" t="s">
        <v>1214</v>
      </c>
      <c r="N180" s="138" t="s">
        <v>1250</v>
      </c>
      <c r="O180" s="139">
        <v>0.505</v>
      </c>
      <c r="P180" s="139">
        <f>O180*H180</f>
        <v>68.431035000000008</v>
      </c>
      <c r="Q180" s="139">
        <v>0</v>
      </c>
      <c r="R180" s="139">
        <f>Q180*H180</f>
        <v>0</v>
      </c>
      <c r="S180" s="139">
        <v>0</v>
      </c>
      <c r="T180" s="140">
        <f>S180*H180</f>
        <v>0</v>
      </c>
      <c r="AR180" s="141" t="s">
        <v>1388</v>
      </c>
      <c r="AT180" s="141" t="s">
        <v>1384</v>
      </c>
      <c r="AU180" s="141" t="s">
        <v>1295</v>
      </c>
      <c r="AY180" s="17" t="s">
        <v>1382</v>
      </c>
      <c r="BE180" s="142">
        <f>IF(N180="základní",J180,0)</f>
        <v>0</v>
      </c>
      <c r="BF180" s="142">
        <f>IF(N180="snížená",J180,0)</f>
        <v>0</v>
      </c>
      <c r="BG180" s="142">
        <f>IF(N180="zákl. přenesená",J180,0)</f>
        <v>0</v>
      </c>
      <c r="BH180" s="142">
        <f>IF(N180="sníž. přenesená",J180,0)</f>
        <v>0</v>
      </c>
      <c r="BI180" s="142">
        <f>IF(N180="nulová",J180,0)</f>
        <v>0</v>
      </c>
      <c r="BJ180" s="17" t="s">
        <v>1293</v>
      </c>
      <c r="BK180" s="142">
        <f>ROUND(I180*H180,2)</f>
        <v>0</v>
      </c>
      <c r="BL180" s="17" t="s">
        <v>1388</v>
      </c>
      <c r="BM180" s="141" t="s">
        <v>717</v>
      </c>
    </row>
    <row r="181" spans="2:65" s="13" customFormat="1">
      <c r="B181" s="150"/>
      <c r="D181" s="144" t="s">
        <v>1398</v>
      </c>
      <c r="E181" s="151" t="s">
        <v>1214</v>
      </c>
      <c r="F181" s="152" t="s">
        <v>595</v>
      </c>
      <c r="H181" s="151" t="s">
        <v>1214</v>
      </c>
      <c r="L181" s="150"/>
      <c r="M181" s="153"/>
      <c r="T181" s="154"/>
      <c r="AT181" s="151" t="s">
        <v>1398</v>
      </c>
      <c r="AU181" s="151" t="s">
        <v>1295</v>
      </c>
      <c r="AV181" s="13" t="s">
        <v>1293</v>
      </c>
      <c r="AW181" s="13" t="s">
        <v>1241</v>
      </c>
      <c r="AX181" s="13" t="s">
        <v>1285</v>
      </c>
      <c r="AY181" s="151" t="s">
        <v>1382</v>
      </c>
    </row>
    <row r="182" spans="2:65" s="12" customFormat="1">
      <c r="B182" s="143"/>
      <c r="D182" s="144" t="s">
        <v>1398</v>
      </c>
      <c r="E182" s="145" t="s">
        <v>1214</v>
      </c>
      <c r="F182" s="146" t="s">
        <v>713</v>
      </c>
      <c r="H182" s="147">
        <v>135.50700000000001</v>
      </c>
      <c r="L182" s="143"/>
      <c r="M182" s="148"/>
      <c r="T182" s="149"/>
      <c r="AT182" s="145" t="s">
        <v>1398</v>
      </c>
      <c r="AU182" s="145" t="s">
        <v>1295</v>
      </c>
      <c r="AV182" s="12" t="s">
        <v>1295</v>
      </c>
      <c r="AW182" s="12" t="s">
        <v>1241</v>
      </c>
      <c r="AX182" s="12" t="s">
        <v>1293</v>
      </c>
      <c r="AY182" s="145" t="s">
        <v>1382</v>
      </c>
    </row>
    <row r="183" spans="2:65" s="1" customFormat="1" ht="55.5" customHeight="1">
      <c r="B183" s="129"/>
      <c r="C183" s="130" t="s">
        <v>1220</v>
      </c>
      <c r="D183" s="130" t="s">
        <v>1384</v>
      </c>
      <c r="E183" s="131" t="s">
        <v>1559</v>
      </c>
      <c r="F183" s="132" t="s">
        <v>1560</v>
      </c>
      <c r="G183" s="133" t="s">
        <v>1503</v>
      </c>
      <c r="H183" s="134">
        <v>81.304000000000002</v>
      </c>
      <c r="I183" s="135"/>
      <c r="J183" s="135">
        <f>ROUND(I183*H183,2)</f>
        <v>0</v>
      </c>
      <c r="K183" s="136"/>
      <c r="L183" s="29"/>
      <c r="M183" s="137" t="s">
        <v>1214</v>
      </c>
      <c r="N183" s="138" t="s">
        <v>1250</v>
      </c>
      <c r="O183" s="139">
        <v>0.59099999999999997</v>
      </c>
      <c r="P183" s="139">
        <f>O183*H183</f>
        <v>48.050663999999998</v>
      </c>
      <c r="Q183" s="139">
        <v>0</v>
      </c>
      <c r="R183" s="139">
        <f>Q183*H183</f>
        <v>0</v>
      </c>
      <c r="S183" s="139">
        <v>0</v>
      </c>
      <c r="T183" s="140">
        <f>S183*H183</f>
        <v>0</v>
      </c>
      <c r="AR183" s="141" t="s">
        <v>1388</v>
      </c>
      <c r="AT183" s="141" t="s">
        <v>1384</v>
      </c>
      <c r="AU183" s="141" t="s">
        <v>1295</v>
      </c>
      <c r="AY183" s="17" t="s">
        <v>1382</v>
      </c>
      <c r="BE183" s="142">
        <f>IF(N183="základní",J183,0)</f>
        <v>0</v>
      </c>
      <c r="BF183" s="142">
        <f>IF(N183="snížená",J183,0)</f>
        <v>0</v>
      </c>
      <c r="BG183" s="142">
        <f>IF(N183="zákl. přenesená",J183,0)</f>
        <v>0</v>
      </c>
      <c r="BH183" s="142">
        <f>IF(N183="sníž. přenesená",J183,0)</f>
        <v>0</v>
      </c>
      <c r="BI183" s="142">
        <f>IF(N183="nulová",J183,0)</f>
        <v>0</v>
      </c>
      <c r="BJ183" s="17" t="s">
        <v>1293</v>
      </c>
      <c r="BK183" s="142">
        <f>ROUND(I183*H183,2)</f>
        <v>0</v>
      </c>
      <c r="BL183" s="17" t="s">
        <v>1388</v>
      </c>
      <c r="BM183" s="141" t="s">
        <v>718</v>
      </c>
    </row>
    <row r="184" spans="2:65" s="13" customFormat="1">
      <c r="B184" s="150"/>
      <c r="D184" s="144" t="s">
        <v>1398</v>
      </c>
      <c r="E184" s="151" t="s">
        <v>1214</v>
      </c>
      <c r="F184" s="152" t="s">
        <v>598</v>
      </c>
      <c r="H184" s="151" t="s">
        <v>1214</v>
      </c>
      <c r="L184" s="150"/>
      <c r="M184" s="153"/>
      <c r="T184" s="154"/>
      <c r="AT184" s="151" t="s">
        <v>1398</v>
      </c>
      <c r="AU184" s="151" t="s">
        <v>1295</v>
      </c>
      <c r="AV184" s="13" t="s">
        <v>1293</v>
      </c>
      <c r="AW184" s="13" t="s">
        <v>1241</v>
      </c>
      <c r="AX184" s="13" t="s">
        <v>1285</v>
      </c>
      <c r="AY184" s="151" t="s">
        <v>1382</v>
      </c>
    </row>
    <row r="185" spans="2:65" s="12" customFormat="1">
      <c r="B185" s="143"/>
      <c r="D185" s="144" t="s">
        <v>1398</v>
      </c>
      <c r="E185" s="145" t="s">
        <v>1214</v>
      </c>
      <c r="F185" s="146" t="s">
        <v>719</v>
      </c>
      <c r="H185" s="147">
        <v>81.304000000000002</v>
      </c>
      <c r="L185" s="143"/>
      <c r="M185" s="148"/>
      <c r="T185" s="149"/>
      <c r="AT185" s="145" t="s">
        <v>1398</v>
      </c>
      <c r="AU185" s="145" t="s">
        <v>1295</v>
      </c>
      <c r="AV185" s="12" t="s">
        <v>1295</v>
      </c>
      <c r="AW185" s="12" t="s">
        <v>1241</v>
      </c>
      <c r="AX185" s="12" t="s">
        <v>1293</v>
      </c>
      <c r="AY185" s="145" t="s">
        <v>1382</v>
      </c>
    </row>
    <row r="186" spans="2:65" s="1" customFormat="1" ht="44.25" customHeight="1">
      <c r="B186" s="129"/>
      <c r="C186" s="130" t="s">
        <v>1519</v>
      </c>
      <c r="D186" s="130" t="s">
        <v>1384</v>
      </c>
      <c r="E186" s="131" t="s">
        <v>1531</v>
      </c>
      <c r="F186" s="132" t="s">
        <v>1532</v>
      </c>
      <c r="G186" s="133" t="s">
        <v>1503</v>
      </c>
      <c r="H186" s="134">
        <v>5.44</v>
      </c>
      <c r="I186" s="135"/>
      <c r="J186" s="135">
        <f>ROUND(I186*H186,2)</f>
        <v>0</v>
      </c>
      <c r="K186" s="136"/>
      <c r="L186" s="29"/>
      <c r="M186" s="137" t="s">
        <v>1214</v>
      </c>
      <c r="N186" s="138" t="s">
        <v>1250</v>
      </c>
      <c r="O186" s="139">
        <v>6.2249999999999996</v>
      </c>
      <c r="P186" s="139">
        <f>O186*H186</f>
        <v>33.863999999999997</v>
      </c>
      <c r="Q186" s="139">
        <v>0</v>
      </c>
      <c r="R186" s="139">
        <f>Q186*H186</f>
        <v>0</v>
      </c>
      <c r="S186" s="139">
        <v>0</v>
      </c>
      <c r="T186" s="140">
        <f>S186*H186</f>
        <v>0</v>
      </c>
      <c r="AR186" s="141" t="s">
        <v>1388</v>
      </c>
      <c r="AT186" s="141" t="s">
        <v>1384</v>
      </c>
      <c r="AU186" s="141" t="s">
        <v>1295</v>
      </c>
      <c r="AY186" s="17" t="s">
        <v>1382</v>
      </c>
      <c r="BE186" s="142">
        <f>IF(N186="základní",J186,0)</f>
        <v>0</v>
      </c>
      <c r="BF186" s="142">
        <f>IF(N186="snížená",J186,0)</f>
        <v>0</v>
      </c>
      <c r="BG186" s="142">
        <f>IF(N186="zákl. přenesená",J186,0)</f>
        <v>0</v>
      </c>
      <c r="BH186" s="142">
        <f>IF(N186="sníž. přenesená",J186,0)</f>
        <v>0</v>
      </c>
      <c r="BI186" s="142">
        <f>IF(N186="nulová",J186,0)</f>
        <v>0</v>
      </c>
      <c r="BJ186" s="17" t="s">
        <v>1293</v>
      </c>
      <c r="BK186" s="142">
        <f>ROUND(I186*H186,2)</f>
        <v>0</v>
      </c>
      <c r="BL186" s="17" t="s">
        <v>1388</v>
      </c>
      <c r="BM186" s="141" t="s">
        <v>720</v>
      </c>
    </row>
    <row r="187" spans="2:65" s="12" customFormat="1">
      <c r="B187" s="143"/>
      <c r="D187" s="144" t="s">
        <v>1398</v>
      </c>
      <c r="E187" s="145" t="s">
        <v>1214</v>
      </c>
      <c r="F187" s="146" t="s">
        <v>721</v>
      </c>
      <c r="H187" s="147">
        <v>1.76</v>
      </c>
      <c r="L187" s="143"/>
      <c r="M187" s="148"/>
      <c r="T187" s="149"/>
      <c r="AT187" s="145" t="s">
        <v>1398</v>
      </c>
      <c r="AU187" s="145" t="s">
        <v>1295</v>
      </c>
      <c r="AV187" s="12" t="s">
        <v>1295</v>
      </c>
      <c r="AW187" s="12" t="s">
        <v>1241</v>
      </c>
      <c r="AX187" s="12" t="s">
        <v>1285</v>
      </c>
      <c r="AY187" s="145" t="s">
        <v>1382</v>
      </c>
    </row>
    <row r="188" spans="2:65" s="12" customFormat="1">
      <c r="B188" s="143"/>
      <c r="D188" s="144" t="s">
        <v>1398</v>
      </c>
      <c r="E188" s="145" t="s">
        <v>1214</v>
      </c>
      <c r="F188" s="146" t="s">
        <v>722</v>
      </c>
      <c r="H188" s="147">
        <v>3.68</v>
      </c>
      <c r="L188" s="143"/>
      <c r="M188" s="148"/>
      <c r="T188" s="149"/>
      <c r="AT188" s="145" t="s">
        <v>1398</v>
      </c>
      <c r="AU188" s="145" t="s">
        <v>1295</v>
      </c>
      <c r="AV188" s="12" t="s">
        <v>1295</v>
      </c>
      <c r="AW188" s="12" t="s">
        <v>1241</v>
      </c>
      <c r="AX188" s="12" t="s">
        <v>1285</v>
      </c>
      <c r="AY188" s="145" t="s">
        <v>1382</v>
      </c>
    </row>
    <row r="189" spans="2:65" s="14" customFormat="1">
      <c r="B189" s="155"/>
      <c r="D189" s="144" t="s">
        <v>1398</v>
      </c>
      <c r="E189" s="156" t="s">
        <v>1214</v>
      </c>
      <c r="F189" s="157" t="s">
        <v>1410</v>
      </c>
      <c r="H189" s="158">
        <v>5.44</v>
      </c>
      <c r="L189" s="155"/>
      <c r="M189" s="159"/>
      <c r="T189" s="160"/>
      <c r="AT189" s="156" t="s">
        <v>1398</v>
      </c>
      <c r="AU189" s="156" t="s">
        <v>1295</v>
      </c>
      <c r="AV189" s="14" t="s">
        <v>1388</v>
      </c>
      <c r="AW189" s="14" t="s">
        <v>1241</v>
      </c>
      <c r="AX189" s="14" t="s">
        <v>1293</v>
      </c>
      <c r="AY189" s="156" t="s">
        <v>1382</v>
      </c>
    </row>
    <row r="190" spans="2:65" s="1" customFormat="1" ht="37.9" customHeight="1">
      <c r="B190" s="129"/>
      <c r="C190" s="130" t="s">
        <v>1524</v>
      </c>
      <c r="D190" s="130" t="s">
        <v>1384</v>
      </c>
      <c r="E190" s="131" t="s">
        <v>1564</v>
      </c>
      <c r="F190" s="132" t="s">
        <v>1565</v>
      </c>
      <c r="G190" s="133" t="s">
        <v>1503</v>
      </c>
      <c r="H190" s="134">
        <v>54.203000000000003</v>
      </c>
      <c r="I190" s="135"/>
      <c r="J190" s="135">
        <f>ROUND(I190*H190,2)</f>
        <v>0</v>
      </c>
      <c r="K190" s="136"/>
      <c r="L190" s="29"/>
      <c r="M190" s="137" t="s">
        <v>1214</v>
      </c>
      <c r="N190" s="138" t="s">
        <v>1250</v>
      </c>
      <c r="O190" s="139">
        <v>6.9489999999999998</v>
      </c>
      <c r="P190" s="139">
        <f>O190*H190</f>
        <v>376.65664700000002</v>
      </c>
      <c r="Q190" s="139">
        <v>0</v>
      </c>
      <c r="R190" s="139">
        <f>Q190*H190</f>
        <v>0</v>
      </c>
      <c r="S190" s="139">
        <v>0</v>
      </c>
      <c r="T190" s="140">
        <f>S190*H190</f>
        <v>0</v>
      </c>
      <c r="AR190" s="141" t="s">
        <v>1388</v>
      </c>
      <c r="AT190" s="141" t="s">
        <v>1384</v>
      </c>
      <c r="AU190" s="141" t="s">
        <v>1295</v>
      </c>
      <c r="AY190" s="17" t="s">
        <v>1382</v>
      </c>
      <c r="BE190" s="142">
        <f>IF(N190="základní",J190,0)</f>
        <v>0</v>
      </c>
      <c r="BF190" s="142">
        <f>IF(N190="snížená",J190,0)</f>
        <v>0</v>
      </c>
      <c r="BG190" s="142">
        <f>IF(N190="zákl. přenesená",J190,0)</f>
        <v>0</v>
      </c>
      <c r="BH190" s="142">
        <f>IF(N190="sníž. přenesená",J190,0)</f>
        <v>0</v>
      </c>
      <c r="BI190" s="142">
        <f>IF(N190="nulová",J190,0)</f>
        <v>0</v>
      </c>
      <c r="BJ190" s="17" t="s">
        <v>1293</v>
      </c>
      <c r="BK190" s="142">
        <f>ROUND(I190*H190,2)</f>
        <v>0</v>
      </c>
      <c r="BL190" s="17" t="s">
        <v>1388</v>
      </c>
      <c r="BM190" s="141" t="s">
        <v>723</v>
      </c>
    </row>
    <row r="191" spans="2:65" s="13" customFormat="1">
      <c r="B191" s="150"/>
      <c r="D191" s="144" t="s">
        <v>1398</v>
      </c>
      <c r="E191" s="151" t="s">
        <v>1214</v>
      </c>
      <c r="F191" s="152" t="s">
        <v>601</v>
      </c>
      <c r="H191" s="151" t="s">
        <v>1214</v>
      </c>
      <c r="L191" s="150"/>
      <c r="M191" s="153"/>
      <c r="T191" s="154"/>
      <c r="AT191" s="151" t="s">
        <v>1398</v>
      </c>
      <c r="AU191" s="151" t="s">
        <v>1295</v>
      </c>
      <c r="AV191" s="13" t="s">
        <v>1293</v>
      </c>
      <c r="AW191" s="13" t="s">
        <v>1241</v>
      </c>
      <c r="AX191" s="13" t="s">
        <v>1285</v>
      </c>
      <c r="AY191" s="151" t="s">
        <v>1382</v>
      </c>
    </row>
    <row r="192" spans="2:65" s="12" customFormat="1">
      <c r="B192" s="143"/>
      <c r="D192" s="144" t="s">
        <v>1398</v>
      </c>
      <c r="E192" s="145" t="s">
        <v>1214</v>
      </c>
      <c r="F192" s="146" t="s">
        <v>724</v>
      </c>
      <c r="H192" s="147">
        <v>54.203000000000003</v>
      </c>
      <c r="L192" s="143"/>
      <c r="M192" s="148"/>
      <c r="T192" s="149"/>
      <c r="AT192" s="145" t="s">
        <v>1398</v>
      </c>
      <c r="AU192" s="145" t="s">
        <v>1295</v>
      </c>
      <c r="AV192" s="12" t="s">
        <v>1295</v>
      </c>
      <c r="AW192" s="12" t="s">
        <v>1241</v>
      </c>
      <c r="AX192" s="12" t="s">
        <v>1293</v>
      </c>
      <c r="AY192" s="145" t="s">
        <v>1382</v>
      </c>
    </row>
    <row r="193" spans="2:65" s="1" customFormat="1" ht="44.25" customHeight="1">
      <c r="B193" s="129"/>
      <c r="C193" s="130" t="s">
        <v>1530</v>
      </c>
      <c r="D193" s="130" t="s">
        <v>1384</v>
      </c>
      <c r="E193" s="131" t="s">
        <v>1569</v>
      </c>
      <c r="F193" s="132" t="s">
        <v>1570</v>
      </c>
      <c r="G193" s="133" t="s">
        <v>1458</v>
      </c>
      <c r="H193" s="134">
        <v>11</v>
      </c>
      <c r="I193" s="135"/>
      <c r="J193" s="135">
        <f>ROUND(I193*H193,2)</f>
        <v>0</v>
      </c>
      <c r="K193" s="136"/>
      <c r="L193" s="29"/>
      <c r="M193" s="137" t="s">
        <v>1214</v>
      </c>
      <c r="N193" s="138" t="s">
        <v>1250</v>
      </c>
      <c r="O193" s="139">
        <v>0.94899999999999995</v>
      </c>
      <c r="P193" s="139">
        <f>O193*H193</f>
        <v>10.439</v>
      </c>
      <c r="Q193" s="139">
        <v>3.5999999999999999E-3</v>
      </c>
      <c r="R193" s="139">
        <f>Q193*H193</f>
        <v>3.9599999999999996E-2</v>
      </c>
      <c r="S193" s="139">
        <v>0</v>
      </c>
      <c r="T193" s="140">
        <f>S193*H193</f>
        <v>0</v>
      </c>
      <c r="AR193" s="141" t="s">
        <v>1388</v>
      </c>
      <c r="AT193" s="141" t="s">
        <v>1384</v>
      </c>
      <c r="AU193" s="141" t="s">
        <v>1295</v>
      </c>
      <c r="AY193" s="17" t="s">
        <v>1382</v>
      </c>
      <c r="BE193" s="142">
        <f>IF(N193="základní",J193,0)</f>
        <v>0</v>
      </c>
      <c r="BF193" s="142">
        <f>IF(N193="snížená",J193,0)</f>
        <v>0</v>
      </c>
      <c r="BG193" s="142">
        <f>IF(N193="zákl. přenesená",J193,0)</f>
        <v>0</v>
      </c>
      <c r="BH193" s="142">
        <f>IF(N193="sníž. přenesená",J193,0)</f>
        <v>0</v>
      </c>
      <c r="BI193" s="142">
        <f>IF(N193="nulová",J193,0)</f>
        <v>0</v>
      </c>
      <c r="BJ193" s="17" t="s">
        <v>1293</v>
      </c>
      <c r="BK193" s="142">
        <f>ROUND(I193*H193,2)</f>
        <v>0</v>
      </c>
      <c r="BL193" s="17" t="s">
        <v>1388</v>
      </c>
      <c r="BM193" s="141" t="s">
        <v>725</v>
      </c>
    </row>
    <row r="194" spans="2:65" s="1" customFormat="1" ht="37.9" customHeight="1">
      <c r="B194" s="129"/>
      <c r="C194" s="130" t="s">
        <v>1536</v>
      </c>
      <c r="D194" s="130" t="s">
        <v>1384</v>
      </c>
      <c r="E194" s="131" t="s">
        <v>1587</v>
      </c>
      <c r="F194" s="132" t="s">
        <v>1588</v>
      </c>
      <c r="G194" s="133" t="s">
        <v>1396</v>
      </c>
      <c r="H194" s="134">
        <v>35.200000000000003</v>
      </c>
      <c r="I194" s="135"/>
      <c r="J194" s="135">
        <f>ROUND(I194*H194,2)</f>
        <v>0</v>
      </c>
      <c r="K194" s="136"/>
      <c r="L194" s="29"/>
      <c r="M194" s="137" t="s">
        <v>1214</v>
      </c>
      <c r="N194" s="138" t="s">
        <v>1250</v>
      </c>
      <c r="O194" s="139">
        <v>8.7999999999999995E-2</v>
      </c>
      <c r="P194" s="139">
        <f>O194*H194</f>
        <v>3.0975999999999999</v>
      </c>
      <c r="Q194" s="139">
        <v>5.8E-4</v>
      </c>
      <c r="R194" s="139">
        <f>Q194*H194</f>
        <v>2.0416E-2</v>
      </c>
      <c r="S194" s="139">
        <v>0</v>
      </c>
      <c r="T194" s="140">
        <f>S194*H194</f>
        <v>0</v>
      </c>
      <c r="AR194" s="141" t="s">
        <v>1388</v>
      </c>
      <c r="AT194" s="141" t="s">
        <v>1384</v>
      </c>
      <c r="AU194" s="141" t="s">
        <v>1295</v>
      </c>
      <c r="AY194" s="17" t="s">
        <v>1382</v>
      </c>
      <c r="BE194" s="142">
        <f>IF(N194="základní",J194,0)</f>
        <v>0</v>
      </c>
      <c r="BF194" s="142">
        <f>IF(N194="snížená",J194,0)</f>
        <v>0</v>
      </c>
      <c r="BG194" s="142">
        <f>IF(N194="zákl. přenesená",J194,0)</f>
        <v>0</v>
      </c>
      <c r="BH194" s="142">
        <f>IF(N194="sníž. přenesená",J194,0)</f>
        <v>0</v>
      </c>
      <c r="BI194" s="142">
        <f>IF(N194="nulová",J194,0)</f>
        <v>0</v>
      </c>
      <c r="BJ194" s="17" t="s">
        <v>1293</v>
      </c>
      <c r="BK194" s="142">
        <f>ROUND(I194*H194,2)</f>
        <v>0</v>
      </c>
      <c r="BL194" s="17" t="s">
        <v>1388</v>
      </c>
      <c r="BM194" s="141" t="s">
        <v>726</v>
      </c>
    </row>
    <row r="195" spans="2:65" s="13" customFormat="1">
      <c r="B195" s="150"/>
      <c r="D195" s="144" t="s">
        <v>1398</v>
      </c>
      <c r="E195" s="151" t="s">
        <v>1214</v>
      </c>
      <c r="F195" s="152" t="s">
        <v>727</v>
      </c>
      <c r="H195" s="151" t="s">
        <v>1214</v>
      </c>
      <c r="L195" s="150"/>
      <c r="M195" s="153"/>
      <c r="T195" s="154"/>
      <c r="AT195" s="151" t="s">
        <v>1398</v>
      </c>
      <c r="AU195" s="151" t="s">
        <v>1295</v>
      </c>
      <c r="AV195" s="13" t="s">
        <v>1293</v>
      </c>
      <c r="AW195" s="13" t="s">
        <v>1241</v>
      </c>
      <c r="AX195" s="13" t="s">
        <v>1285</v>
      </c>
      <c r="AY195" s="151" t="s">
        <v>1382</v>
      </c>
    </row>
    <row r="196" spans="2:65" s="12" customFormat="1">
      <c r="B196" s="143"/>
      <c r="D196" s="144" t="s">
        <v>1398</v>
      </c>
      <c r="E196" s="145" t="s">
        <v>1214</v>
      </c>
      <c r="F196" s="146" t="s">
        <v>728</v>
      </c>
      <c r="H196" s="147">
        <v>35.200000000000003</v>
      </c>
      <c r="L196" s="143"/>
      <c r="M196" s="148"/>
      <c r="T196" s="149"/>
      <c r="AT196" s="145" t="s">
        <v>1398</v>
      </c>
      <c r="AU196" s="145" t="s">
        <v>1295</v>
      </c>
      <c r="AV196" s="12" t="s">
        <v>1295</v>
      </c>
      <c r="AW196" s="12" t="s">
        <v>1241</v>
      </c>
      <c r="AX196" s="12" t="s">
        <v>1285</v>
      </c>
      <c r="AY196" s="145" t="s">
        <v>1382</v>
      </c>
    </row>
    <row r="197" spans="2:65" s="14" customFormat="1">
      <c r="B197" s="155"/>
      <c r="D197" s="144" t="s">
        <v>1398</v>
      </c>
      <c r="E197" s="156" t="s">
        <v>1214</v>
      </c>
      <c r="F197" s="157" t="s">
        <v>1410</v>
      </c>
      <c r="H197" s="158">
        <v>35.200000000000003</v>
      </c>
      <c r="L197" s="155"/>
      <c r="M197" s="159"/>
      <c r="T197" s="160"/>
      <c r="AT197" s="156" t="s">
        <v>1398</v>
      </c>
      <c r="AU197" s="156" t="s">
        <v>1295</v>
      </c>
      <c r="AV197" s="14" t="s">
        <v>1388</v>
      </c>
      <c r="AW197" s="14" t="s">
        <v>1241</v>
      </c>
      <c r="AX197" s="14" t="s">
        <v>1293</v>
      </c>
      <c r="AY197" s="156" t="s">
        <v>1382</v>
      </c>
    </row>
    <row r="198" spans="2:65" s="1" customFormat="1" ht="37.9" customHeight="1">
      <c r="B198" s="129"/>
      <c r="C198" s="130" t="s">
        <v>1545</v>
      </c>
      <c r="D198" s="130" t="s">
        <v>1384</v>
      </c>
      <c r="E198" s="131" t="s">
        <v>1608</v>
      </c>
      <c r="F198" s="132" t="s">
        <v>1609</v>
      </c>
      <c r="G198" s="133" t="s">
        <v>1396</v>
      </c>
      <c r="H198" s="134">
        <v>35.200000000000003</v>
      </c>
      <c r="I198" s="135"/>
      <c r="J198" s="135">
        <f>ROUND(I198*H198,2)</f>
        <v>0</v>
      </c>
      <c r="K198" s="136"/>
      <c r="L198" s="29"/>
      <c r="M198" s="137" t="s">
        <v>1214</v>
      </c>
      <c r="N198" s="138" t="s">
        <v>1250</v>
      </c>
      <c r="O198" s="139">
        <v>8.5000000000000006E-2</v>
      </c>
      <c r="P198" s="139">
        <f>O198*H198</f>
        <v>2.9920000000000004</v>
      </c>
      <c r="Q198" s="139">
        <v>0</v>
      </c>
      <c r="R198" s="139">
        <f>Q198*H198</f>
        <v>0</v>
      </c>
      <c r="S198" s="139">
        <v>0</v>
      </c>
      <c r="T198" s="140">
        <f>S198*H198</f>
        <v>0</v>
      </c>
      <c r="AR198" s="141" t="s">
        <v>1388</v>
      </c>
      <c r="AT198" s="141" t="s">
        <v>1384</v>
      </c>
      <c r="AU198" s="141" t="s">
        <v>1295</v>
      </c>
      <c r="AY198" s="17" t="s">
        <v>1382</v>
      </c>
      <c r="BE198" s="142">
        <f>IF(N198="základní",J198,0)</f>
        <v>0</v>
      </c>
      <c r="BF198" s="142">
        <f>IF(N198="snížená",J198,0)</f>
        <v>0</v>
      </c>
      <c r="BG198" s="142">
        <f>IF(N198="zákl. přenesená",J198,0)</f>
        <v>0</v>
      </c>
      <c r="BH198" s="142">
        <f>IF(N198="sníž. přenesená",J198,0)</f>
        <v>0</v>
      </c>
      <c r="BI198" s="142">
        <f>IF(N198="nulová",J198,0)</f>
        <v>0</v>
      </c>
      <c r="BJ198" s="17" t="s">
        <v>1293</v>
      </c>
      <c r="BK198" s="142">
        <f>ROUND(I198*H198,2)</f>
        <v>0</v>
      </c>
      <c r="BL198" s="17" t="s">
        <v>1388</v>
      </c>
      <c r="BM198" s="141" t="s">
        <v>729</v>
      </c>
    </row>
    <row r="199" spans="2:65" s="1" customFormat="1" ht="66.75" customHeight="1">
      <c r="B199" s="129"/>
      <c r="C199" s="130" t="s">
        <v>1549</v>
      </c>
      <c r="D199" s="130" t="s">
        <v>1384</v>
      </c>
      <c r="E199" s="131" t="s">
        <v>1651</v>
      </c>
      <c r="F199" s="132" t="s">
        <v>329</v>
      </c>
      <c r="G199" s="133" t="s">
        <v>1503</v>
      </c>
      <c r="H199" s="134">
        <v>214.68600000000001</v>
      </c>
      <c r="I199" s="135"/>
      <c r="J199" s="135">
        <f>ROUND(I199*H199,2)</f>
        <v>0</v>
      </c>
      <c r="K199" s="136"/>
      <c r="L199" s="29"/>
      <c r="M199" s="137" t="s">
        <v>1214</v>
      </c>
      <c r="N199" s="138" t="s">
        <v>1250</v>
      </c>
      <c r="O199" s="139">
        <v>9.9000000000000005E-2</v>
      </c>
      <c r="P199" s="139">
        <f>O199*H199</f>
        <v>21.253914000000002</v>
      </c>
      <c r="Q199" s="139">
        <v>0</v>
      </c>
      <c r="R199" s="139">
        <f>Q199*H199</f>
        <v>0</v>
      </c>
      <c r="S199" s="139">
        <v>0</v>
      </c>
      <c r="T199" s="140">
        <f>S199*H199</f>
        <v>0</v>
      </c>
      <c r="AR199" s="141" t="s">
        <v>1388</v>
      </c>
      <c r="AT199" s="141" t="s">
        <v>1384</v>
      </c>
      <c r="AU199" s="141" t="s">
        <v>1295</v>
      </c>
      <c r="AY199" s="17" t="s">
        <v>1382</v>
      </c>
      <c r="BE199" s="142">
        <f>IF(N199="základní",J199,0)</f>
        <v>0</v>
      </c>
      <c r="BF199" s="142">
        <f>IF(N199="snížená",J199,0)</f>
        <v>0</v>
      </c>
      <c r="BG199" s="142">
        <f>IF(N199="zákl. přenesená",J199,0)</f>
        <v>0</v>
      </c>
      <c r="BH199" s="142">
        <f>IF(N199="sníž. přenesená",J199,0)</f>
        <v>0</v>
      </c>
      <c r="BI199" s="142">
        <f>IF(N199="nulová",J199,0)</f>
        <v>0</v>
      </c>
      <c r="BJ199" s="17" t="s">
        <v>1293</v>
      </c>
      <c r="BK199" s="142">
        <f>ROUND(I199*H199,2)</f>
        <v>0</v>
      </c>
      <c r="BL199" s="17" t="s">
        <v>1388</v>
      </c>
      <c r="BM199" s="141" t="s">
        <v>730</v>
      </c>
    </row>
    <row r="200" spans="2:65" s="13" customFormat="1">
      <c r="B200" s="150"/>
      <c r="D200" s="144" t="s">
        <v>1398</v>
      </c>
      <c r="E200" s="151" t="s">
        <v>1214</v>
      </c>
      <c r="F200" s="152" t="s">
        <v>610</v>
      </c>
      <c r="H200" s="151" t="s">
        <v>1214</v>
      </c>
      <c r="L200" s="150"/>
      <c r="M200" s="153"/>
      <c r="T200" s="154"/>
      <c r="AT200" s="151" t="s">
        <v>1398</v>
      </c>
      <c r="AU200" s="151" t="s">
        <v>1295</v>
      </c>
      <c r="AV200" s="13" t="s">
        <v>1293</v>
      </c>
      <c r="AW200" s="13" t="s">
        <v>1241</v>
      </c>
      <c r="AX200" s="13" t="s">
        <v>1285</v>
      </c>
      <c r="AY200" s="151" t="s">
        <v>1382</v>
      </c>
    </row>
    <row r="201" spans="2:65" s="12" customFormat="1">
      <c r="B201" s="143"/>
      <c r="D201" s="144" t="s">
        <v>1398</v>
      </c>
      <c r="E201" s="145" t="s">
        <v>1214</v>
      </c>
      <c r="F201" s="146" t="s">
        <v>731</v>
      </c>
      <c r="H201" s="147">
        <v>119.782</v>
      </c>
      <c r="L201" s="143"/>
      <c r="M201" s="148"/>
      <c r="T201" s="149"/>
      <c r="AT201" s="145" t="s">
        <v>1398</v>
      </c>
      <c r="AU201" s="145" t="s">
        <v>1295</v>
      </c>
      <c r="AV201" s="12" t="s">
        <v>1295</v>
      </c>
      <c r="AW201" s="12" t="s">
        <v>1241</v>
      </c>
      <c r="AX201" s="12" t="s">
        <v>1285</v>
      </c>
      <c r="AY201" s="145" t="s">
        <v>1382</v>
      </c>
    </row>
    <row r="202" spans="2:65" s="13" customFormat="1">
      <c r="B202" s="150"/>
      <c r="D202" s="144" t="s">
        <v>1398</v>
      </c>
      <c r="E202" s="151" t="s">
        <v>1214</v>
      </c>
      <c r="F202" s="152" t="s">
        <v>612</v>
      </c>
      <c r="H202" s="151" t="s">
        <v>1214</v>
      </c>
      <c r="L202" s="150"/>
      <c r="M202" s="153"/>
      <c r="T202" s="154"/>
      <c r="AT202" s="151" t="s">
        <v>1398</v>
      </c>
      <c r="AU202" s="151" t="s">
        <v>1295</v>
      </c>
      <c r="AV202" s="13" t="s">
        <v>1293</v>
      </c>
      <c r="AW202" s="13" t="s">
        <v>1241</v>
      </c>
      <c r="AX202" s="13" t="s">
        <v>1285</v>
      </c>
      <c r="AY202" s="151" t="s">
        <v>1382</v>
      </c>
    </row>
    <row r="203" spans="2:65" s="12" customFormat="1">
      <c r="B203" s="143"/>
      <c r="D203" s="144" t="s">
        <v>1398</v>
      </c>
      <c r="E203" s="145" t="s">
        <v>1214</v>
      </c>
      <c r="F203" s="146" t="s">
        <v>732</v>
      </c>
      <c r="H203" s="147">
        <v>94.903999999999996</v>
      </c>
      <c r="L203" s="143"/>
      <c r="M203" s="148"/>
      <c r="T203" s="149"/>
      <c r="AT203" s="145" t="s">
        <v>1398</v>
      </c>
      <c r="AU203" s="145" t="s">
        <v>1295</v>
      </c>
      <c r="AV203" s="12" t="s">
        <v>1295</v>
      </c>
      <c r="AW203" s="12" t="s">
        <v>1241</v>
      </c>
      <c r="AX203" s="12" t="s">
        <v>1285</v>
      </c>
      <c r="AY203" s="145" t="s">
        <v>1382</v>
      </c>
    </row>
    <row r="204" spans="2:65" s="14" customFormat="1">
      <c r="B204" s="155"/>
      <c r="D204" s="144" t="s">
        <v>1398</v>
      </c>
      <c r="E204" s="156" t="s">
        <v>1214</v>
      </c>
      <c r="F204" s="157" t="s">
        <v>1410</v>
      </c>
      <c r="H204" s="158">
        <v>214.68600000000001</v>
      </c>
      <c r="L204" s="155"/>
      <c r="M204" s="159"/>
      <c r="T204" s="160"/>
      <c r="AT204" s="156" t="s">
        <v>1398</v>
      </c>
      <c r="AU204" s="156" t="s">
        <v>1295</v>
      </c>
      <c r="AV204" s="14" t="s">
        <v>1388</v>
      </c>
      <c r="AW204" s="14" t="s">
        <v>1241</v>
      </c>
      <c r="AX204" s="14" t="s">
        <v>1293</v>
      </c>
      <c r="AY204" s="156" t="s">
        <v>1382</v>
      </c>
    </row>
    <row r="205" spans="2:65" s="1" customFormat="1" ht="78" customHeight="1">
      <c r="B205" s="129"/>
      <c r="C205" s="130" t="s">
        <v>1554</v>
      </c>
      <c r="D205" s="130" t="s">
        <v>1384</v>
      </c>
      <c r="E205" s="131" t="s">
        <v>1659</v>
      </c>
      <c r="F205" s="132" t="s">
        <v>333</v>
      </c>
      <c r="G205" s="133" t="s">
        <v>1503</v>
      </c>
      <c r="H205" s="134">
        <v>4293.72</v>
      </c>
      <c r="I205" s="135"/>
      <c r="J205" s="135">
        <f>ROUND(I205*H205,2)</f>
        <v>0</v>
      </c>
      <c r="K205" s="136"/>
      <c r="L205" s="29"/>
      <c r="M205" s="137" t="s">
        <v>1214</v>
      </c>
      <c r="N205" s="138" t="s">
        <v>1250</v>
      </c>
      <c r="O205" s="139">
        <v>6.0000000000000001E-3</v>
      </c>
      <c r="P205" s="139">
        <f>O205*H205</f>
        <v>25.762320000000003</v>
      </c>
      <c r="Q205" s="139">
        <v>0</v>
      </c>
      <c r="R205" s="139">
        <f>Q205*H205</f>
        <v>0</v>
      </c>
      <c r="S205" s="139">
        <v>0</v>
      </c>
      <c r="T205" s="140">
        <f>S205*H205</f>
        <v>0</v>
      </c>
      <c r="AR205" s="141" t="s">
        <v>1388</v>
      </c>
      <c r="AT205" s="141" t="s">
        <v>1384</v>
      </c>
      <c r="AU205" s="141" t="s">
        <v>1295</v>
      </c>
      <c r="AY205" s="17" t="s">
        <v>1382</v>
      </c>
      <c r="BE205" s="142">
        <f>IF(N205="základní",J205,0)</f>
        <v>0</v>
      </c>
      <c r="BF205" s="142">
        <f>IF(N205="snížená",J205,0)</f>
        <v>0</v>
      </c>
      <c r="BG205" s="142">
        <f>IF(N205="zákl. přenesená",J205,0)</f>
        <v>0</v>
      </c>
      <c r="BH205" s="142">
        <f>IF(N205="sníž. přenesená",J205,0)</f>
        <v>0</v>
      </c>
      <c r="BI205" s="142">
        <f>IF(N205="nulová",J205,0)</f>
        <v>0</v>
      </c>
      <c r="BJ205" s="17" t="s">
        <v>1293</v>
      </c>
      <c r="BK205" s="142">
        <f>ROUND(I205*H205,2)</f>
        <v>0</v>
      </c>
      <c r="BL205" s="17" t="s">
        <v>1388</v>
      </c>
      <c r="BM205" s="141" t="s">
        <v>733</v>
      </c>
    </row>
    <row r="206" spans="2:65" s="12" customFormat="1">
      <c r="B206" s="143"/>
      <c r="D206" s="144" t="s">
        <v>1398</v>
      </c>
      <c r="F206" s="146" t="s">
        <v>734</v>
      </c>
      <c r="H206" s="147">
        <v>4293.72</v>
      </c>
      <c r="L206" s="143"/>
      <c r="M206" s="148"/>
      <c r="T206" s="149"/>
      <c r="AT206" s="145" t="s">
        <v>1398</v>
      </c>
      <c r="AU206" s="145" t="s">
        <v>1295</v>
      </c>
      <c r="AV206" s="12" t="s">
        <v>1295</v>
      </c>
      <c r="AW206" s="12" t="s">
        <v>1216</v>
      </c>
      <c r="AX206" s="12" t="s">
        <v>1293</v>
      </c>
      <c r="AY206" s="145" t="s">
        <v>1382</v>
      </c>
    </row>
    <row r="207" spans="2:65" s="1" customFormat="1" ht="62.65" customHeight="1">
      <c r="B207" s="129"/>
      <c r="C207" s="130" t="s">
        <v>1558</v>
      </c>
      <c r="D207" s="130" t="s">
        <v>1384</v>
      </c>
      <c r="E207" s="131" t="s">
        <v>1664</v>
      </c>
      <c r="F207" s="132" t="s">
        <v>1665</v>
      </c>
      <c r="G207" s="133" t="s">
        <v>1503</v>
      </c>
      <c r="H207" s="134">
        <v>59.643000000000001</v>
      </c>
      <c r="I207" s="135"/>
      <c r="J207" s="135">
        <f>ROUND(I207*H207,2)</f>
        <v>0</v>
      </c>
      <c r="K207" s="136"/>
      <c r="L207" s="29"/>
      <c r="M207" s="137" t="s">
        <v>1214</v>
      </c>
      <c r="N207" s="138" t="s">
        <v>1250</v>
      </c>
      <c r="O207" s="139">
        <v>0.113</v>
      </c>
      <c r="P207" s="139">
        <f>O207*H207</f>
        <v>6.7396590000000005</v>
      </c>
      <c r="Q207" s="139">
        <v>0</v>
      </c>
      <c r="R207" s="139">
        <f>Q207*H207</f>
        <v>0</v>
      </c>
      <c r="S207" s="139">
        <v>0</v>
      </c>
      <c r="T207" s="140">
        <f>S207*H207</f>
        <v>0</v>
      </c>
      <c r="AR207" s="141" t="s">
        <v>1388</v>
      </c>
      <c r="AT207" s="141" t="s">
        <v>1384</v>
      </c>
      <c r="AU207" s="141" t="s">
        <v>1295</v>
      </c>
      <c r="AY207" s="17" t="s">
        <v>1382</v>
      </c>
      <c r="BE207" s="142">
        <f>IF(N207="základní",J207,0)</f>
        <v>0</v>
      </c>
      <c r="BF207" s="142">
        <f>IF(N207="snížená",J207,0)</f>
        <v>0</v>
      </c>
      <c r="BG207" s="142">
        <f>IF(N207="zákl. přenesená",J207,0)</f>
        <v>0</v>
      </c>
      <c r="BH207" s="142">
        <f>IF(N207="sníž. přenesená",J207,0)</f>
        <v>0</v>
      </c>
      <c r="BI207" s="142">
        <f>IF(N207="nulová",J207,0)</f>
        <v>0</v>
      </c>
      <c r="BJ207" s="17" t="s">
        <v>1293</v>
      </c>
      <c r="BK207" s="142">
        <f>ROUND(I207*H207,2)</f>
        <v>0</v>
      </c>
      <c r="BL207" s="17" t="s">
        <v>1388</v>
      </c>
      <c r="BM207" s="141" t="s">
        <v>735</v>
      </c>
    </row>
    <row r="208" spans="2:65" s="12" customFormat="1">
      <c r="B208" s="143"/>
      <c r="D208" s="144" t="s">
        <v>1398</v>
      </c>
      <c r="E208" s="145" t="s">
        <v>1214</v>
      </c>
      <c r="F208" s="146" t="s">
        <v>736</v>
      </c>
      <c r="H208" s="147">
        <v>59.643000000000001</v>
      </c>
      <c r="L208" s="143"/>
      <c r="M208" s="148"/>
      <c r="T208" s="149"/>
      <c r="AT208" s="145" t="s">
        <v>1398</v>
      </c>
      <c r="AU208" s="145" t="s">
        <v>1295</v>
      </c>
      <c r="AV208" s="12" t="s">
        <v>1295</v>
      </c>
      <c r="AW208" s="12" t="s">
        <v>1241</v>
      </c>
      <c r="AX208" s="12" t="s">
        <v>1293</v>
      </c>
      <c r="AY208" s="145" t="s">
        <v>1382</v>
      </c>
    </row>
    <row r="209" spans="2:65" s="1" customFormat="1" ht="66.75" customHeight="1">
      <c r="B209" s="129"/>
      <c r="C209" s="130" t="s">
        <v>1563</v>
      </c>
      <c r="D209" s="130" t="s">
        <v>1384</v>
      </c>
      <c r="E209" s="131" t="s">
        <v>1669</v>
      </c>
      <c r="F209" s="132" t="s">
        <v>1670</v>
      </c>
      <c r="G209" s="133" t="s">
        <v>1503</v>
      </c>
      <c r="H209" s="134">
        <v>1192.8599999999999</v>
      </c>
      <c r="I209" s="135"/>
      <c r="J209" s="135">
        <f>ROUND(I209*H209,2)</f>
        <v>0</v>
      </c>
      <c r="K209" s="136"/>
      <c r="L209" s="29"/>
      <c r="M209" s="137" t="s">
        <v>1214</v>
      </c>
      <c r="N209" s="138" t="s">
        <v>1250</v>
      </c>
      <c r="O209" s="139">
        <v>6.0000000000000001E-3</v>
      </c>
      <c r="P209" s="139">
        <f>O209*H209</f>
        <v>7.1571599999999993</v>
      </c>
      <c r="Q209" s="139">
        <v>0</v>
      </c>
      <c r="R209" s="139">
        <f>Q209*H209</f>
        <v>0</v>
      </c>
      <c r="S209" s="139">
        <v>0</v>
      </c>
      <c r="T209" s="140">
        <f>S209*H209</f>
        <v>0</v>
      </c>
      <c r="AR209" s="141" t="s">
        <v>1388</v>
      </c>
      <c r="AT209" s="141" t="s">
        <v>1384</v>
      </c>
      <c r="AU209" s="141" t="s">
        <v>1295</v>
      </c>
      <c r="AY209" s="17" t="s">
        <v>1382</v>
      </c>
      <c r="BE209" s="142">
        <f>IF(N209="základní",J209,0)</f>
        <v>0</v>
      </c>
      <c r="BF209" s="142">
        <f>IF(N209="snížená",J209,0)</f>
        <v>0</v>
      </c>
      <c r="BG209" s="142">
        <f>IF(N209="zákl. přenesená",J209,0)</f>
        <v>0</v>
      </c>
      <c r="BH209" s="142">
        <f>IF(N209="sníž. přenesená",J209,0)</f>
        <v>0</v>
      </c>
      <c r="BI209" s="142">
        <f>IF(N209="nulová",J209,0)</f>
        <v>0</v>
      </c>
      <c r="BJ209" s="17" t="s">
        <v>1293</v>
      </c>
      <c r="BK209" s="142">
        <f>ROUND(I209*H209,2)</f>
        <v>0</v>
      </c>
      <c r="BL209" s="17" t="s">
        <v>1388</v>
      </c>
      <c r="BM209" s="141" t="s">
        <v>737</v>
      </c>
    </row>
    <row r="210" spans="2:65" s="12" customFormat="1">
      <c r="B210" s="143"/>
      <c r="D210" s="144" t="s">
        <v>1398</v>
      </c>
      <c r="F210" s="146" t="s">
        <v>738</v>
      </c>
      <c r="H210" s="147">
        <v>1192.8599999999999</v>
      </c>
      <c r="L210" s="143"/>
      <c r="M210" s="148"/>
      <c r="T210" s="149"/>
      <c r="AT210" s="145" t="s">
        <v>1398</v>
      </c>
      <c r="AU210" s="145" t="s">
        <v>1295</v>
      </c>
      <c r="AV210" s="12" t="s">
        <v>1295</v>
      </c>
      <c r="AW210" s="12" t="s">
        <v>1216</v>
      </c>
      <c r="AX210" s="12" t="s">
        <v>1293</v>
      </c>
      <c r="AY210" s="145" t="s">
        <v>1382</v>
      </c>
    </row>
    <row r="211" spans="2:65" s="1" customFormat="1" ht="44.25" customHeight="1">
      <c r="B211" s="129"/>
      <c r="C211" s="130" t="s">
        <v>1568</v>
      </c>
      <c r="D211" s="130" t="s">
        <v>1384</v>
      </c>
      <c r="E211" s="131" t="s">
        <v>1674</v>
      </c>
      <c r="F211" s="132" t="s">
        <v>1675</v>
      </c>
      <c r="G211" s="133" t="s">
        <v>1676</v>
      </c>
      <c r="H211" s="134">
        <v>767.37400000000002</v>
      </c>
      <c r="I211" s="135"/>
      <c r="J211" s="135">
        <f>ROUND(I211*H211,2)</f>
        <v>0</v>
      </c>
      <c r="K211" s="136"/>
      <c r="L211" s="29"/>
      <c r="M211" s="137" t="s">
        <v>1214</v>
      </c>
      <c r="N211" s="138" t="s">
        <v>1250</v>
      </c>
      <c r="O211" s="139">
        <v>0</v>
      </c>
      <c r="P211" s="139">
        <f>O211*H211</f>
        <v>0</v>
      </c>
      <c r="Q211" s="139">
        <v>0</v>
      </c>
      <c r="R211" s="139">
        <f>Q211*H211</f>
        <v>0</v>
      </c>
      <c r="S211" s="139">
        <v>0</v>
      </c>
      <c r="T211" s="140">
        <f>S211*H211</f>
        <v>0</v>
      </c>
      <c r="AR211" s="141" t="s">
        <v>1388</v>
      </c>
      <c r="AT211" s="141" t="s">
        <v>1384</v>
      </c>
      <c r="AU211" s="141" t="s">
        <v>1295</v>
      </c>
      <c r="AY211" s="17" t="s">
        <v>1382</v>
      </c>
      <c r="BE211" s="142">
        <f>IF(N211="základní",J211,0)</f>
        <v>0</v>
      </c>
      <c r="BF211" s="142">
        <f>IF(N211="snížená",J211,0)</f>
        <v>0</v>
      </c>
      <c r="BG211" s="142">
        <f>IF(N211="zákl. přenesená",J211,0)</f>
        <v>0</v>
      </c>
      <c r="BH211" s="142">
        <f>IF(N211="sníž. přenesená",J211,0)</f>
        <v>0</v>
      </c>
      <c r="BI211" s="142">
        <f>IF(N211="nulová",J211,0)</f>
        <v>0</v>
      </c>
      <c r="BJ211" s="17" t="s">
        <v>1293</v>
      </c>
      <c r="BK211" s="142">
        <f>ROUND(I211*H211,2)</f>
        <v>0</v>
      </c>
      <c r="BL211" s="17" t="s">
        <v>1388</v>
      </c>
      <c r="BM211" s="141" t="s">
        <v>739</v>
      </c>
    </row>
    <row r="212" spans="2:65" s="12" customFormat="1">
      <c r="B212" s="143"/>
      <c r="D212" s="144" t="s">
        <v>1398</v>
      </c>
      <c r="F212" s="146" t="s">
        <v>740</v>
      </c>
      <c r="H212" s="147">
        <v>767.37400000000002</v>
      </c>
      <c r="L212" s="143"/>
      <c r="M212" s="148"/>
      <c r="T212" s="149"/>
      <c r="AT212" s="145" t="s">
        <v>1398</v>
      </c>
      <c r="AU212" s="145" t="s">
        <v>1295</v>
      </c>
      <c r="AV212" s="12" t="s">
        <v>1295</v>
      </c>
      <c r="AW212" s="12" t="s">
        <v>1216</v>
      </c>
      <c r="AX212" s="12" t="s">
        <v>1293</v>
      </c>
      <c r="AY212" s="145" t="s">
        <v>1382</v>
      </c>
    </row>
    <row r="213" spans="2:65" s="1" customFormat="1" ht="37.9" customHeight="1">
      <c r="B213" s="129"/>
      <c r="C213" s="130" t="s">
        <v>1572</v>
      </c>
      <c r="D213" s="130" t="s">
        <v>1384</v>
      </c>
      <c r="E213" s="131" t="s">
        <v>1680</v>
      </c>
      <c r="F213" s="132" t="s">
        <v>1681</v>
      </c>
      <c r="G213" s="133" t="s">
        <v>1503</v>
      </c>
      <c r="H213" s="134">
        <v>374.32900000000001</v>
      </c>
      <c r="I213" s="135"/>
      <c r="J213" s="135">
        <f>ROUND(I213*H213,2)</f>
        <v>0</v>
      </c>
      <c r="K213" s="136"/>
      <c r="L213" s="29"/>
      <c r="M213" s="137" t="s">
        <v>1214</v>
      </c>
      <c r="N213" s="138" t="s">
        <v>1250</v>
      </c>
      <c r="O213" s="139">
        <v>8.9999999999999993E-3</v>
      </c>
      <c r="P213" s="139">
        <f>O213*H213</f>
        <v>3.3689609999999997</v>
      </c>
      <c r="Q213" s="139">
        <v>0</v>
      </c>
      <c r="R213" s="139">
        <f>Q213*H213</f>
        <v>0</v>
      </c>
      <c r="S213" s="139">
        <v>0</v>
      </c>
      <c r="T213" s="140">
        <f>S213*H213</f>
        <v>0</v>
      </c>
      <c r="AR213" s="141" t="s">
        <v>1388</v>
      </c>
      <c r="AT213" s="141" t="s">
        <v>1384</v>
      </c>
      <c r="AU213" s="141" t="s">
        <v>1295</v>
      </c>
      <c r="AY213" s="17" t="s">
        <v>1382</v>
      </c>
      <c r="BE213" s="142">
        <f>IF(N213="základní",J213,0)</f>
        <v>0</v>
      </c>
      <c r="BF213" s="142">
        <f>IF(N213="snížená",J213,0)</f>
        <v>0</v>
      </c>
      <c r="BG213" s="142">
        <f>IF(N213="zákl. přenesená",J213,0)</f>
        <v>0</v>
      </c>
      <c r="BH213" s="142">
        <f>IF(N213="sníž. přenesená",J213,0)</f>
        <v>0</v>
      </c>
      <c r="BI213" s="142">
        <f>IF(N213="nulová",J213,0)</f>
        <v>0</v>
      </c>
      <c r="BJ213" s="17" t="s">
        <v>1293</v>
      </c>
      <c r="BK213" s="142">
        <f>ROUND(I213*H213,2)</f>
        <v>0</v>
      </c>
      <c r="BL213" s="17" t="s">
        <v>1388</v>
      </c>
      <c r="BM213" s="141" t="s">
        <v>741</v>
      </c>
    </row>
    <row r="214" spans="2:65" s="12" customFormat="1">
      <c r="B214" s="143"/>
      <c r="D214" s="144" t="s">
        <v>1398</v>
      </c>
      <c r="E214" s="145" t="s">
        <v>1214</v>
      </c>
      <c r="F214" s="146" t="s">
        <v>742</v>
      </c>
      <c r="H214" s="147">
        <v>374.32900000000001</v>
      </c>
      <c r="L214" s="143"/>
      <c r="M214" s="148"/>
      <c r="T214" s="149"/>
      <c r="AT214" s="145" t="s">
        <v>1398</v>
      </c>
      <c r="AU214" s="145" t="s">
        <v>1295</v>
      </c>
      <c r="AV214" s="12" t="s">
        <v>1295</v>
      </c>
      <c r="AW214" s="12" t="s">
        <v>1241</v>
      </c>
      <c r="AX214" s="12" t="s">
        <v>1293</v>
      </c>
      <c r="AY214" s="145" t="s">
        <v>1382</v>
      </c>
    </row>
    <row r="215" spans="2:65" s="1" customFormat="1" ht="44.25" customHeight="1">
      <c r="B215" s="129"/>
      <c r="C215" s="130" t="s">
        <v>1577</v>
      </c>
      <c r="D215" s="130" t="s">
        <v>1384</v>
      </c>
      <c r="E215" s="131" t="s">
        <v>1690</v>
      </c>
      <c r="F215" s="132" t="s">
        <v>1691</v>
      </c>
      <c r="G215" s="133" t="s">
        <v>1503</v>
      </c>
      <c r="H215" s="134">
        <v>428.14100000000002</v>
      </c>
      <c r="I215" s="135"/>
      <c r="J215" s="135">
        <f>ROUND(I215*H215,2)</f>
        <v>0</v>
      </c>
      <c r="K215" s="136"/>
      <c r="L215" s="29"/>
      <c r="M215" s="137" t="s">
        <v>1214</v>
      </c>
      <c r="N215" s="138" t="s">
        <v>1250</v>
      </c>
      <c r="O215" s="139">
        <v>0.32800000000000001</v>
      </c>
      <c r="P215" s="139">
        <f>O215*H215</f>
        <v>140.43024800000001</v>
      </c>
      <c r="Q215" s="139">
        <v>0</v>
      </c>
      <c r="R215" s="139">
        <f>Q215*H215</f>
        <v>0</v>
      </c>
      <c r="S215" s="139">
        <v>0</v>
      </c>
      <c r="T215" s="140">
        <f>S215*H215</f>
        <v>0</v>
      </c>
      <c r="AR215" s="141" t="s">
        <v>1388</v>
      </c>
      <c r="AT215" s="141" t="s">
        <v>1384</v>
      </c>
      <c r="AU215" s="141" t="s">
        <v>1295</v>
      </c>
      <c r="AY215" s="17" t="s">
        <v>1382</v>
      </c>
      <c r="BE215" s="142">
        <f>IF(N215="základní",J215,0)</f>
        <v>0</v>
      </c>
      <c r="BF215" s="142">
        <f>IF(N215="snížená",J215,0)</f>
        <v>0</v>
      </c>
      <c r="BG215" s="142">
        <f>IF(N215="zákl. přenesená",J215,0)</f>
        <v>0</v>
      </c>
      <c r="BH215" s="142">
        <f>IF(N215="sníž. přenesená",J215,0)</f>
        <v>0</v>
      </c>
      <c r="BI215" s="142">
        <f>IF(N215="nulová",J215,0)</f>
        <v>0</v>
      </c>
      <c r="BJ215" s="17" t="s">
        <v>1293</v>
      </c>
      <c r="BK215" s="142">
        <f>ROUND(I215*H215,2)</f>
        <v>0</v>
      </c>
      <c r="BL215" s="17" t="s">
        <v>1388</v>
      </c>
      <c r="BM215" s="141" t="s">
        <v>743</v>
      </c>
    </row>
    <row r="216" spans="2:65" s="13" customFormat="1">
      <c r="B216" s="150"/>
      <c r="D216" s="144" t="s">
        <v>1398</v>
      </c>
      <c r="E216" s="151" t="s">
        <v>1214</v>
      </c>
      <c r="F216" s="152" t="s">
        <v>744</v>
      </c>
      <c r="H216" s="151" t="s">
        <v>1214</v>
      </c>
      <c r="L216" s="150"/>
      <c r="M216" s="153"/>
      <c r="T216" s="154"/>
      <c r="AT216" s="151" t="s">
        <v>1398</v>
      </c>
      <c r="AU216" s="151" t="s">
        <v>1295</v>
      </c>
      <c r="AV216" s="13" t="s">
        <v>1293</v>
      </c>
      <c r="AW216" s="13" t="s">
        <v>1241</v>
      </c>
      <c r="AX216" s="13" t="s">
        <v>1285</v>
      </c>
      <c r="AY216" s="151" t="s">
        <v>1382</v>
      </c>
    </row>
    <row r="217" spans="2:65" s="12" customFormat="1">
      <c r="B217" s="143"/>
      <c r="D217" s="144" t="s">
        <v>1398</v>
      </c>
      <c r="E217" s="145" t="s">
        <v>1214</v>
      </c>
      <c r="F217" s="146" t="s">
        <v>745</v>
      </c>
      <c r="H217" s="147">
        <v>428.14100000000002</v>
      </c>
      <c r="L217" s="143"/>
      <c r="M217" s="148"/>
      <c r="T217" s="149"/>
      <c r="AT217" s="145" t="s">
        <v>1398</v>
      </c>
      <c r="AU217" s="145" t="s">
        <v>1295</v>
      </c>
      <c r="AV217" s="12" t="s">
        <v>1295</v>
      </c>
      <c r="AW217" s="12" t="s">
        <v>1241</v>
      </c>
      <c r="AX217" s="12" t="s">
        <v>1293</v>
      </c>
      <c r="AY217" s="145" t="s">
        <v>1382</v>
      </c>
    </row>
    <row r="218" spans="2:65" s="1" customFormat="1" ht="16.5" customHeight="1">
      <c r="B218" s="129"/>
      <c r="C218" s="167" t="s">
        <v>1581</v>
      </c>
      <c r="D218" s="167" t="s">
        <v>1573</v>
      </c>
      <c r="E218" s="168" t="s">
        <v>1696</v>
      </c>
      <c r="F218" s="169" t="s">
        <v>1697</v>
      </c>
      <c r="G218" s="170" t="s">
        <v>1676</v>
      </c>
      <c r="H218" s="171">
        <v>168.005</v>
      </c>
      <c r="I218" s="172"/>
      <c r="J218" s="172">
        <f>ROUND(I218*H218,2)</f>
        <v>0</v>
      </c>
      <c r="K218" s="173"/>
      <c r="L218" s="174"/>
      <c r="M218" s="175" t="s">
        <v>1214</v>
      </c>
      <c r="N218" s="176" t="s">
        <v>1250</v>
      </c>
      <c r="O218" s="139">
        <v>0</v>
      </c>
      <c r="P218" s="139">
        <f>O218*H218</f>
        <v>0</v>
      </c>
      <c r="Q218" s="139">
        <v>0</v>
      </c>
      <c r="R218" s="139">
        <f>Q218*H218</f>
        <v>0</v>
      </c>
      <c r="S218" s="139">
        <v>0</v>
      </c>
      <c r="T218" s="140">
        <f>S218*H218</f>
        <v>0</v>
      </c>
      <c r="AR218" s="141" t="s">
        <v>1428</v>
      </c>
      <c r="AT218" s="141" t="s">
        <v>1573</v>
      </c>
      <c r="AU218" s="141" t="s">
        <v>1295</v>
      </c>
      <c r="AY218" s="17" t="s">
        <v>1382</v>
      </c>
      <c r="BE218" s="142">
        <f>IF(N218="základní",J218,0)</f>
        <v>0</v>
      </c>
      <c r="BF218" s="142">
        <f>IF(N218="snížená",J218,0)</f>
        <v>0</v>
      </c>
      <c r="BG218" s="142">
        <f>IF(N218="zákl. přenesená",J218,0)</f>
        <v>0</v>
      </c>
      <c r="BH218" s="142">
        <f>IF(N218="sníž. přenesená",J218,0)</f>
        <v>0</v>
      </c>
      <c r="BI218" s="142">
        <f>IF(N218="nulová",J218,0)</f>
        <v>0</v>
      </c>
      <c r="BJ218" s="17" t="s">
        <v>1293</v>
      </c>
      <c r="BK218" s="142">
        <f>ROUND(I218*H218,2)</f>
        <v>0</v>
      </c>
      <c r="BL218" s="17" t="s">
        <v>1388</v>
      </c>
      <c r="BM218" s="141" t="s">
        <v>746</v>
      </c>
    </row>
    <row r="219" spans="2:65" s="13" customFormat="1">
      <c r="B219" s="150"/>
      <c r="D219" s="144" t="s">
        <v>1398</v>
      </c>
      <c r="E219" s="151" t="s">
        <v>1214</v>
      </c>
      <c r="F219" s="152" t="s">
        <v>747</v>
      </c>
      <c r="H219" s="151" t="s">
        <v>1214</v>
      </c>
      <c r="L219" s="150"/>
      <c r="M219" s="153"/>
      <c r="T219" s="154"/>
      <c r="AT219" s="151" t="s">
        <v>1398</v>
      </c>
      <c r="AU219" s="151" t="s">
        <v>1295</v>
      </c>
      <c r="AV219" s="13" t="s">
        <v>1293</v>
      </c>
      <c r="AW219" s="13" t="s">
        <v>1241</v>
      </c>
      <c r="AX219" s="13" t="s">
        <v>1285</v>
      </c>
      <c r="AY219" s="151" t="s">
        <v>1382</v>
      </c>
    </row>
    <row r="220" spans="2:65" s="12" customFormat="1">
      <c r="B220" s="143"/>
      <c r="D220" s="144" t="s">
        <v>1398</v>
      </c>
      <c r="E220" s="145" t="s">
        <v>1214</v>
      </c>
      <c r="F220" s="146" t="s">
        <v>748</v>
      </c>
      <c r="H220" s="147">
        <v>100.602</v>
      </c>
      <c r="L220" s="143"/>
      <c r="M220" s="148"/>
      <c r="T220" s="149"/>
      <c r="AT220" s="145" t="s">
        <v>1398</v>
      </c>
      <c r="AU220" s="145" t="s">
        <v>1295</v>
      </c>
      <c r="AV220" s="12" t="s">
        <v>1295</v>
      </c>
      <c r="AW220" s="12" t="s">
        <v>1241</v>
      </c>
      <c r="AX220" s="12" t="s">
        <v>1293</v>
      </c>
      <c r="AY220" s="145" t="s">
        <v>1382</v>
      </c>
    </row>
    <row r="221" spans="2:65" s="12" customFormat="1">
      <c r="B221" s="143"/>
      <c r="D221" s="144" t="s">
        <v>1398</v>
      </c>
      <c r="F221" s="146" t="s">
        <v>749</v>
      </c>
      <c r="H221" s="147">
        <v>168.005</v>
      </c>
      <c r="L221" s="143"/>
      <c r="M221" s="148"/>
      <c r="T221" s="149"/>
      <c r="AT221" s="145" t="s">
        <v>1398</v>
      </c>
      <c r="AU221" s="145" t="s">
        <v>1295</v>
      </c>
      <c r="AV221" s="12" t="s">
        <v>1295</v>
      </c>
      <c r="AW221" s="12" t="s">
        <v>1216</v>
      </c>
      <c r="AX221" s="12" t="s">
        <v>1293</v>
      </c>
      <c r="AY221" s="145" t="s">
        <v>1382</v>
      </c>
    </row>
    <row r="222" spans="2:65" s="1" customFormat="1" ht="66.75" customHeight="1">
      <c r="B222" s="129"/>
      <c r="C222" s="130" t="s">
        <v>1586</v>
      </c>
      <c r="D222" s="130" t="s">
        <v>1384</v>
      </c>
      <c r="E222" s="131" t="s">
        <v>1708</v>
      </c>
      <c r="F222" s="132" t="s">
        <v>1709</v>
      </c>
      <c r="G222" s="133" t="s">
        <v>1503</v>
      </c>
      <c r="H222" s="134">
        <v>127.536</v>
      </c>
      <c r="I222" s="135"/>
      <c r="J222" s="135">
        <f>ROUND(I222*H222,2)</f>
        <v>0</v>
      </c>
      <c r="K222" s="136"/>
      <c r="L222" s="29"/>
      <c r="M222" s="137" t="s">
        <v>1214</v>
      </c>
      <c r="N222" s="138" t="s">
        <v>1250</v>
      </c>
      <c r="O222" s="139">
        <v>0.435</v>
      </c>
      <c r="P222" s="139">
        <f>O222*H222</f>
        <v>55.478160000000003</v>
      </c>
      <c r="Q222" s="139">
        <v>0</v>
      </c>
      <c r="R222" s="139">
        <f>Q222*H222</f>
        <v>0</v>
      </c>
      <c r="S222" s="139">
        <v>0</v>
      </c>
      <c r="T222" s="140">
        <f>S222*H222</f>
        <v>0</v>
      </c>
      <c r="AR222" s="141" t="s">
        <v>1388</v>
      </c>
      <c r="AT222" s="141" t="s">
        <v>1384</v>
      </c>
      <c r="AU222" s="141" t="s">
        <v>1295</v>
      </c>
      <c r="AY222" s="17" t="s">
        <v>1382</v>
      </c>
      <c r="BE222" s="142">
        <f>IF(N222="základní",J222,0)</f>
        <v>0</v>
      </c>
      <c r="BF222" s="142">
        <f>IF(N222="snížená",J222,0)</f>
        <v>0</v>
      </c>
      <c r="BG222" s="142">
        <f>IF(N222="zákl. přenesená",J222,0)</f>
        <v>0</v>
      </c>
      <c r="BH222" s="142">
        <f>IF(N222="sníž. přenesená",J222,0)</f>
        <v>0</v>
      </c>
      <c r="BI222" s="142">
        <f>IF(N222="nulová",J222,0)</f>
        <v>0</v>
      </c>
      <c r="BJ222" s="17" t="s">
        <v>1293</v>
      </c>
      <c r="BK222" s="142">
        <f>ROUND(I222*H222,2)</f>
        <v>0</v>
      </c>
      <c r="BL222" s="17" t="s">
        <v>1388</v>
      </c>
      <c r="BM222" s="141" t="s">
        <v>750</v>
      </c>
    </row>
    <row r="223" spans="2:65" s="12" customFormat="1">
      <c r="B223" s="143"/>
      <c r="D223" s="144" t="s">
        <v>1398</v>
      </c>
      <c r="E223" s="145" t="s">
        <v>1214</v>
      </c>
      <c r="F223" s="146" t="s">
        <v>751</v>
      </c>
      <c r="H223" s="147">
        <v>127.536</v>
      </c>
      <c r="L223" s="143"/>
      <c r="M223" s="148"/>
      <c r="T223" s="149"/>
      <c r="AT223" s="145" t="s">
        <v>1398</v>
      </c>
      <c r="AU223" s="145" t="s">
        <v>1295</v>
      </c>
      <c r="AV223" s="12" t="s">
        <v>1295</v>
      </c>
      <c r="AW223" s="12" t="s">
        <v>1241</v>
      </c>
      <c r="AX223" s="12" t="s">
        <v>1293</v>
      </c>
      <c r="AY223" s="145" t="s">
        <v>1382</v>
      </c>
    </row>
    <row r="224" spans="2:65" s="1" customFormat="1" ht="16.5" customHeight="1">
      <c r="B224" s="129"/>
      <c r="C224" s="167" t="s">
        <v>1594</v>
      </c>
      <c r="D224" s="167" t="s">
        <v>1573</v>
      </c>
      <c r="E224" s="168" t="s">
        <v>1718</v>
      </c>
      <c r="F224" s="169" t="s">
        <v>1719</v>
      </c>
      <c r="G224" s="170" t="s">
        <v>1676</v>
      </c>
      <c r="H224" s="171">
        <v>212.98500000000001</v>
      </c>
      <c r="I224" s="172"/>
      <c r="J224" s="172">
        <f>ROUND(I224*H224,2)</f>
        <v>0</v>
      </c>
      <c r="K224" s="173"/>
      <c r="L224" s="174"/>
      <c r="M224" s="175" t="s">
        <v>1214</v>
      </c>
      <c r="N224" s="176" t="s">
        <v>1250</v>
      </c>
      <c r="O224" s="139">
        <v>0</v>
      </c>
      <c r="P224" s="139">
        <f>O224*H224</f>
        <v>0</v>
      </c>
      <c r="Q224" s="139">
        <v>0</v>
      </c>
      <c r="R224" s="139">
        <f>Q224*H224</f>
        <v>0</v>
      </c>
      <c r="S224" s="139">
        <v>0</v>
      </c>
      <c r="T224" s="140">
        <f>S224*H224</f>
        <v>0</v>
      </c>
      <c r="AR224" s="141" t="s">
        <v>1428</v>
      </c>
      <c r="AT224" s="141" t="s">
        <v>1573</v>
      </c>
      <c r="AU224" s="141" t="s">
        <v>1295</v>
      </c>
      <c r="AY224" s="17" t="s">
        <v>1382</v>
      </c>
      <c r="BE224" s="142">
        <f>IF(N224="základní",J224,0)</f>
        <v>0</v>
      </c>
      <c r="BF224" s="142">
        <f>IF(N224="snížená",J224,0)</f>
        <v>0</v>
      </c>
      <c r="BG224" s="142">
        <f>IF(N224="zákl. přenesená",J224,0)</f>
        <v>0</v>
      </c>
      <c r="BH224" s="142">
        <f>IF(N224="sníž. přenesená",J224,0)</f>
        <v>0</v>
      </c>
      <c r="BI224" s="142">
        <f>IF(N224="nulová",J224,0)</f>
        <v>0</v>
      </c>
      <c r="BJ224" s="17" t="s">
        <v>1293</v>
      </c>
      <c r="BK224" s="142">
        <f>ROUND(I224*H224,2)</f>
        <v>0</v>
      </c>
      <c r="BL224" s="17" t="s">
        <v>1388</v>
      </c>
      <c r="BM224" s="141" t="s">
        <v>752</v>
      </c>
    </row>
    <row r="225" spans="2:65" s="12" customFormat="1">
      <c r="B225" s="143"/>
      <c r="D225" s="144" t="s">
        <v>1398</v>
      </c>
      <c r="F225" s="146" t="s">
        <v>753</v>
      </c>
      <c r="H225" s="147">
        <v>212.98500000000001</v>
      </c>
      <c r="L225" s="143"/>
      <c r="M225" s="148"/>
      <c r="T225" s="149"/>
      <c r="AT225" s="145" t="s">
        <v>1398</v>
      </c>
      <c r="AU225" s="145" t="s">
        <v>1295</v>
      </c>
      <c r="AV225" s="12" t="s">
        <v>1295</v>
      </c>
      <c r="AW225" s="12" t="s">
        <v>1216</v>
      </c>
      <c r="AX225" s="12" t="s">
        <v>1293</v>
      </c>
      <c r="AY225" s="145" t="s">
        <v>1382</v>
      </c>
    </row>
    <row r="226" spans="2:65" s="1" customFormat="1" ht="37.9" customHeight="1">
      <c r="B226" s="129"/>
      <c r="C226" s="130" t="s">
        <v>1602</v>
      </c>
      <c r="D226" s="130" t="s">
        <v>1384</v>
      </c>
      <c r="E226" s="131" t="s">
        <v>1723</v>
      </c>
      <c r="F226" s="132" t="s">
        <v>1724</v>
      </c>
      <c r="G226" s="133" t="s">
        <v>1396</v>
      </c>
      <c r="H226" s="134">
        <v>135.56</v>
      </c>
      <c r="I226" s="135"/>
      <c r="J226" s="135">
        <f>ROUND(I226*H226,2)</f>
        <v>0</v>
      </c>
      <c r="K226" s="136"/>
      <c r="L226" s="29"/>
      <c r="M226" s="137" t="s">
        <v>1214</v>
      </c>
      <c r="N226" s="138" t="s">
        <v>1250</v>
      </c>
      <c r="O226" s="139">
        <v>1.7999999999999999E-2</v>
      </c>
      <c r="P226" s="139">
        <f>O226*H226</f>
        <v>2.44008</v>
      </c>
      <c r="Q226" s="139">
        <v>0</v>
      </c>
      <c r="R226" s="139">
        <f>Q226*H226</f>
        <v>0</v>
      </c>
      <c r="S226" s="139">
        <v>0</v>
      </c>
      <c r="T226" s="140">
        <f>S226*H226</f>
        <v>0</v>
      </c>
      <c r="AR226" s="141" t="s">
        <v>1388</v>
      </c>
      <c r="AT226" s="141" t="s">
        <v>1384</v>
      </c>
      <c r="AU226" s="141" t="s">
        <v>1295</v>
      </c>
      <c r="AY226" s="17" t="s">
        <v>1382</v>
      </c>
      <c r="BE226" s="142">
        <f>IF(N226="základní",J226,0)</f>
        <v>0</v>
      </c>
      <c r="BF226" s="142">
        <f>IF(N226="snížená",J226,0)</f>
        <v>0</v>
      </c>
      <c r="BG226" s="142">
        <f>IF(N226="zákl. přenesená",J226,0)</f>
        <v>0</v>
      </c>
      <c r="BH226" s="142">
        <f>IF(N226="sníž. přenesená",J226,0)</f>
        <v>0</v>
      </c>
      <c r="BI226" s="142">
        <f>IF(N226="nulová",J226,0)</f>
        <v>0</v>
      </c>
      <c r="BJ226" s="17" t="s">
        <v>1293</v>
      </c>
      <c r="BK226" s="142">
        <f>ROUND(I226*H226,2)</f>
        <v>0</v>
      </c>
      <c r="BL226" s="17" t="s">
        <v>1388</v>
      </c>
      <c r="BM226" s="141" t="s">
        <v>754</v>
      </c>
    </row>
    <row r="227" spans="2:65" s="1" customFormat="1" ht="16.5" customHeight="1">
      <c r="B227" s="129"/>
      <c r="C227" s="130" t="s">
        <v>1607</v>
      </c>
      <c r="D227" s="130" t="s">
        <v>1384</v>
      </c>
      <c r="E227" s="131" t="s">
        <v>1727</v>
      </c>
      <c r="F227" s="132" t="s">
        <v>1728</v>
      </c>
      <c r="G227" s="133" t="s">
        <v>1396</v>
      </c>
      <c r="H227" s="134">
        <v>135.56</v>
      </c>
      <c r="I227" s="135"/>
      <c r="J227" s="135">
        <f>ROUND(I227*H227,2)</f>
        <v>0</v>
      </c>
      <c r="K227" s="136"/>
      <c r="L227" s="29"/>
      <c r="M227" s="137" t="s">
        <v>1214</v>
      </c>
      <c r="N227" s="138" t="s">
        <v>1250</v>
      </c>
      <c r="O227" s="139">
        <v>1.2E-2</v>
      </c>
      <c r="P227" s="139">
        <f>O227*H227</f>
        <v>1.6267200000000002</v>
      </c>
      <c r="Q227" s="139">
        <v>1.2700000000000001E-3</v>
      </c>
      <c r="R227" s="139">
        <f>Q227*H227</f>
        <v>0.17216120000000001</v>
      </c>
      <c r="S227" s="139">
        <v>0</v>
      </c>
      <c r="T227" s="140">
        <f>S227*H227</f>
        <v>0</v>
      </c>
      <c r="AR227" s="141" t="s">
        <v>1388</v>
      </c>
      <c r="AT227" s="141" t="s">
        <v>1384</v>
      </c>
      <c r="AU227" s="141" t="s">
        <v>1295</v>
      </c>
      <c r="AY227" s="17" t="s">
        <v>1382</v>
      </c>
      <c r="BE227" s="142">
        <f>IF(N227="základní",J227,0)</f>
        <v>0</v>
      </c>
      <c r="BF227" s="142">
        <f>IF(N227="snížená",J227,0)</f>
        <v>0</v>
      </c>
      <c r="BG227" s="142">
        <f>IF(N227="zákl. přenesená",J227,0)</f>
        <v>0</v>
      </c>
      <c r="BH227" s="142">
        <f>IF(N227="sníž. přenesená",J227,0)</f>
        <v>0</v>
      </c>
      <c r="BI227" s="142">
        <f>IF(N227="nulová",J227,0)</f>
        <v>0</v>
      </c>
      <c r="BJ227" s="17" t="s">
        <v>1293</v>
      </c>
      <c r="BK227" s="142">
        <f>ROUND(I227*H227,2)</f>
        <v>0</v>
      </c>
      <c r="BL227" s="17" t="s">
        <v>1388</v>
      </c>
      <c r="BM227" s="141" t="s">
        <v>755</v>
      </c>
    </row>
    <row r="228" spans="2:65" s="1" customFormat="1" ht="16.5" customHeight="1">
      <c r="B228" s="129"/>
      <c r="C228" s="167" t="s">
        <v>1611</v>
      </c>
      <c r="D228" s="167" t="s">
        <v>1573</v>
      </c>
      <c r="E228" s="168" t="s">
        <v>1731</v>
      </c>
      <c r="F228" s="169" t="s">
        <v>1732</v>
      </c>
      <c r="G228" s="170" t="s">
        <v>1733</v>
      </c>
      <c r="H228" s="171">
        <v>3.3889999999999998</v>
      </c>
      <c r="I228" s="172"/>
      <c r="J228" s="172">
        <f>ROUND(I228*H228,2)</f>
        <v>0</v>
      </c>
      <c r="K228" s="173"/>
      <c r="L228" s="174"/>
      <c r="M228" s="175" t="s">
        <v>1214</v>
      </c>
      <c r="N228" s="176" t="s">
        <v>1250</v>
      </c>
      <c r="O228" s="139">
        <v>0</v>
      </c>
      <c r="P228" s="139">
        <f>O228*H228</f>
        <v>0</v>
      </c>
      <c r="Q228" s="139">
        <v>1E-3</v>
      </c>
      <c r="R228" s="139">
        <f>Q228*H228</f>
        <v>3.3889999999999997E-3</v>
      </c>
      <c r="S228" s="139">
        <v>0</v>
      </c>
      <c r="T228" s="140">
        <f>S228*H228</f>
        <v>0</v>
      </c>
      <c r="AR228" s="141" t="s">
        <v>1428</v>
      </c>
      <c r="AT228" s="141" t="s">
        <v>1573</v>
      </c>
      <c r="AU228" s="141" t="s">
        <v>1295</v>
      </c>
      <c r="AY228" s="17" t="s">
        <v>1382</v>
      </c>
      <c r="BE228" s="142">
        <f>IF(N228="základní",J228,0)</f>
        <v>0</v>
      </c>
      <c r="BF228" s="142">
        <f>IF(N228="snížená",J228,0)</f>
        <v>0</v>
      </c>
      <c r="BG228" s="142">
        <f>IF(N228="zákl. přenesená",J228,0)</f>
        <v>0</v>
      </c>
      <c r="BH228" s="142">
        <f>IF(N228="sníž. přenesená",J228,0)</f>
        <v>0</v>
      </c>
      <c r="BI228" s="142">
        <f>IF(N228="nulová",J228,0)</f>
        <v>0</v>
      </c>
      <c r="BJ228" s="17" t="s">
        <v>1293</v>
      </c>
      <c r="BK228" s="142">
        <f>ROUND(I228*H228,2)</f>
        <v>0</v>
      </c>
      <c r="BL228" s="17" t="s">
        <v>1388</v>
      </c>
      <c r="BM228" s="141" t="s">
        <v>756</v>
      </c>
    </row>
    <row r="229" spans="2:65" s="12" customFormat="1">
      <c r="B229" s="143"/>
      <c r="D229" s="144" t="s">
        <v>1398</v>
      </c>
      <c r="F229" s="146" t="s">
        <v>757</v>
      </c>
      <c r="H229" s="147">
        <v>3.3889999999999998</v>
      </c>
      <c r="L229" s="143"/>
      <c r="M229" s="148"/>
      <c r="T229" s="149"/>
      <c r="AT229" s="145" t="s">
        <v>1398</v>
      </c>
      <c r="AU229" s="145" t="s">
        <v>1295</v>
      </c>
      <c r="AV229" s="12" t="s">
        <v>1295</v>
      </c>
      <c r="AW229" s="12" t="s">
        <v>1216</v>
      </c>
      <c r="AX229" s="12" t="s">
        <v>1293</v>
      </c>
      <c r="AY229" s="145" t="s">
        <v>1382</v>
      </c>
    </row>
    <row r="230" spans="2:65" s="11" customFormat="1" ht="22.9" customHeight="1">
      <c r="B230" s="118"/>
      <c r="D230" s="119" t="s">
        <v>1284</v>
      </c>
      <c r="E230" s="127" t="s">
        <v>1388</v>
      </c>
      <c r="F230" s="127" t="s">
        <v>1751</v>
      </c>
      <c r="J230" s="128">
        <f>BK230</f>
        <v>0</v>
      </c>
      <c r="L230" s="118"/>
      <c r="M230" s="122"/>
      <c r="P230" s="123">
        <f>SUM(P231:P238)</f>
        <v>46.960697999999994</v>
      </c>
      <c r="R230" s="123">
        <f>SUM(R231:R238)</f>
        <v>1.66848E-2</v>
      </c>
      <c r="T230" s="124">
        <f>SUM(T231:T238)</f>
        <v>0</v>
      </c>
      <c r="AR230" s="119" t="s">
        <v>1293</v>
      </c>
      <c r="AT230" s="125" t="s">
        <v>1284</v>
      </c>
      <c r="AU230" s="125" t="s">
        <v>1293</v>
      </c>
      <c r="AY230" s="119" t="s">
        <v>1382</v>
      </c>
      <c r="BK230" s="126">
        <f>SUM(BK231:BK238)</f>
        <v>0</v>
      </c>
    </row>
    <row r="231" spans="2:65" s="1" customFormat="1" ht="33" customHeight="1">
      <c r="B231" s="129"/>
      <c r="C231" s="130" t="s">
        <v>1615</v>
      </c>
      <c r="D231" s="130" t="s">
        <v>1384</v>
      </c>
      <c r="E231" s="131" t="s">
        <v>1753</v>
      </c>
      <c r="F231" s="132" t="s">
        <v>1754</v>
      </c>
      <c r="G231" s="133" t="s">
        <v>1503</v>
      </c>
      <c r="H231" s="134">
        <v>33.204000000000001</v>
      </c>
      <c r="I231" s="135"/>
      <c r="J231" s="135">
        <f>ROUND(I231*H231,2)</f>
        <v>0</v>
      </c>
      <c r="K231" s="136"/>
      <c r="L231" s="29"/>
      <c r="M231" s="137" t="s">
        <v>1214</v>
      </c>
      <c r="N231" s="138" t="s">
        <v>1250</v>
      </c>
      <c r="O231" s="139">
        <v>1.3169999999999999</v>
      </c>
      <c r="P231" s="139">
        <f>O231*H231</f>
        <v>43.729667999999997</v>
      </c>
      <c r="Q231" s="139">
        <v>0</v>
      </c>
      <c r="R231" s="139">
        <f>Q231*H231</f>
        <v>0</v>
      </c>
      <c r="S231" s="139">
        <v>0</v>
      </c>
      <c r="T231" s="140">
        <f>S231*H231</f>
        <v>0</v>
      </c>
      <c r="AR231" s="141" t="s">
        <v>1388</v>
      </c>
      <c r="AT231" s="141" t="s">
        <v>1384</v>
      </c>
      <c r="AU231" s="141" t="s">
        <v>1295</v>
      </c>
      <c r="AY231" s="17" t="s">
        <v>1382</v>
      </c>
      <c r="BE231" s="142">
        <f>IF(N231="základní",J231,0)</f>
        <v>0</v>
      </c>
      <c r="BF231" s="142">
        <f>IF(N231="snížená",J231,0)</f>
        <v>0</v>
      </c>
      <c r="BG231" s="142">
        <f>IF(N231="zákl. přenesená",J231,0)</f>
        <v>0</v>
      </c>
      <c r="BH231" s="142">
        <f>IF(N231="sníž. přenesená",J231,0)</f>
        <v>0</v>
      </c>
      <c r="BI231" s="142">
        <f>IF(N231="nulová",J231,0)</f>
        <v>0</v>
      </c>
      <c r="BJ231" s="17" t="s">
        <v>1293</v>
      </c>
      <c r="BK231" s="142">
        <f>ROUND(I231*H231,2)</f>
        <v>0</v>
      </c>
      <c r="BL231" s="17" t="s">
        <v>1388</v>
      </c>
      <c r="BM231" s="141" t="s">
        <v>758</v>
      </c>
    </row>
    <row r="232" spans="2:65" s="12" customFormat="1">
      <c r="B232" s="143"/>
      <c r="D232" s="144" t="s">
        <v>1398</v>
      </c>
      <c r="E232" s="145" t="s">
        <v>1214</v>
      </c>
      <c r="F232" s="146" t="s">
        <v>759</v>
      </c>
      <c r="H232" s="147">
        <v>30.803999999999998</v>
      </c>
      <c r="L232" s="143"/>
      <c r="M232" s="148"/>
      <c r="T232" s="149"/>
      <c r="AT232" s="145" t="s">
        <v>1398</v>
      </c>
      <c r="AU232" s="145" t="s">
        <v>1295</v>
      </c>
      <c r="AV232" s="12" t="s">
        <v>1295</v>
      </c>
      <c r="AW232" s="12" t="s">
        <v>1241</v>
      </c>
      <c r="AX232" s="12" t="s">
        <v>1285</v>
      </c>
      <c r="AY232" s="145" t="s">
        <v>1382</v>
      </c>
    </row>
    <row r="233" spans="2:65" s="12" customFormat="1">
      <c r="B233" s="143"/>
      <c r="D233" s="144" t="s">
        <v>1398</v>
      </c>
      <c r="E233" s="145" t="s">
        <v>1214</v>
      </c>
      <c r="F233" s="146" t="s">
        <v>760</v>
      </c>
      <c r="H233" s="147">
        <v>2.4</v>
      </c>
      <c r="L233" s="143"/>
      <c r="M233" s="148"/>
      <c r="T233" s="149"/>
      <c r="AT233" s="145" t="s">
        <v>1398</v>
      </c>
      <c r="AU233" s="145" t="s">
        <v>1295</v>
      </c>
      <c r="AV233" s="12" t="s">
        <v>1295</v>
      </c>
      <c r="AW233" s="12" t="s">
        <v>1241</v>
      </c>
      <c r="AX233" s="12" t="s">
        <v>1285</v>
      </c>
      <c r="AY233" s="145" t="s">
        <v>1382</v>
      </c>
    </row>
    <row r="234" spans="2:65" s="14" customFormat="1">
      <c r="B234" s="155"/>
      <c r="D234" s="144" t="s">
        <v>1398</v>
      </c>
      <c r="E234" s="156" t="s">
        <v>1214</v>
      </c>
      <c r="F234" s="157" t="s">
        <v>1410</v>
      </c>
      <c r="H234" s="158">
        <v>33.204000000000001</v>
      </c>
      <c r="L234" s="155"/>
      <c r="M234" s="159"/>
      <c r="T234" s="160"/>
      <c r="AT234" s="156" t="s">
        <v>1398</v>
      </c>
      <c r="AU234" s="156" t="s">
        <v>1295</v>
      </c>
      <c r="AV234" s="14" t="s">
        <v>1388</v>
      </c>
      <c r="AW234" s="14" t="s">
        <v>1241</v>
      </c>
      <c r="AX234" s="14" t="s">
        <v>1293</v>
      </c>
      <c r="AY234" s="156" t="s">
        <v>1382</v>
      </c>
    </row>
    <row r="235" spans="2:65" s="1" customFormat="1" ht="49.15" customHeight="1">
      <c r="B235" s="129"/>
      <c r="C235" s="130" t="s">
        <v>1619</v>
      </c>
      <c r="D235" s="130" t="s">
        <v>1384</v>
      </c>
      <c r="E235" s="131" t="s">
        <v>630</v>
      </c>
      <c r="F235" s="132" t="s">
        <v>631</v>
      </c>
      <c r="G235" s="133" t="s">
        <v>1503</v>
      </c>
      <c r="H235" s="134">
        <v>0.72599999999999998</v>
      </c>
      <c r="I235" s="135"/>
      <c r="J235" s="135">
        <f>ROUND(I235*H235,2)</f>
        <v>0</v>
      </c>
      <c r="K235" s="136"/>
      <c r="L235" s="29"/>
      <c r="M235" s="137" t="s">
        <v>1214</v>
      </c>
      <c r="N235" s="138" t="s">
        <v>1250</v>
      </c>
      <c r="O235" s="139">
        <v>1.4650000000000001</v>
      </c>
      <c r="P235" s="139">
        <f>O235*H235</f>
        <v>1.06359</v>
      </c>
      <c r="Q235" s="139">
        <v>0</v>
      </c>
      <c r="R235" s="139">
        <f>Q235*H235</f>
        <v>0</v>
      </c>
      <c r="S235" s="139">
        <v>0</v>
      </c>
      <c r="T235" s="140">
        <f>S235*H235</f>
        <v>0</v>
      </c>
      <c r="AR235" s="141" t="s">
        <v>1388</v>
      </c>
      <c r="AT235" s="141" t="s">
        <v>1384</v>
      </c>
      <c r="AU235" s="141" t="s">
        <v>1295</v>
      </c>
      <c r="AY235" s="17" t="s">
        <v>1382</v>
      </c>
      <c r="BE235" s="142">
        <f>IF(N235="základní",J235,0)</f>
        <v>0</v>
      </c>
      <c r="BF235" s="142">
        <f>IF(N235="snížená",J235,0)</f>
        <v>0</v>
      </c>
      <c r="BG235" s="142">
        <f>IF(N235="zákl. přenesená",J235,0)</f>
        <v>0</v>
      </c>
      <c r="BH235" s="142">
        <f>IF(N235="sníž. přenesená",J235,0)</f>
        <v>0</v>
      </c>
      <c r="BI235" s="142">
        <f>IF(N235="nulová",J235,0)</f>
        <v>0</v>
      </c>
      <c r="BJ235" s="17" t="s">
        <v>1293</v>
      </c>
      <c r="BK235" s="142">
        <f>ROUND(I235*H235,2)</f>
        <v>0</v>
      </c>
      <c r="BL235" s="17" t="s">
        <v>1388</v>
      </c>
      <c r="BM235" s="141" t="s">
        <v>761</v>
      </c>
    </row>
    <row r="236" spans="2:65" s="12" customFormat="1">
      <c r="B236" s="143"/>
      <c r="D236" s="144" t="s">
        <v>1398</v>
      </c>
      <c r="E236" s="145" t="s">
        <v>1214</v>
      </c>
      <c r="F236" s="146" t="s">
        <v>762</v>
      </c>
      <c r="H236" s="147">
        <v>0.72599999999999998</v>
      </c>
      <c r="L236" s="143"/>
      <c r="M236" s="148"/>
      <c r="T236" s="149"/>
      <c r="AT236" s="145" t="s">
        <v>1398</v>
      </c>
      <c r="AU236" s="145" t="s">
        <v>1295</v>
      </c>
      <c r="AV236" s="12" t="s">
        <v>1295</v>
      </c>
      <c r="AW236" s="12" t="s">
        <v>1241</v>
      </c>
      <c r="AX236" s="12" t="s">
        <v>1293</v>
      </c>
      <c r="AY236" s="145" t="s">
        <v>1382</v>
      </c>
    </row>
    <row r="237" spans="2:65" s="1" customFormat="1" ht="37.9" customHeight="1">
      <c r="B237" s="129"/>
      <c r="C237" s="130" t="s">
        <v>1623</v>
      </c>
      <c r="D237" s="130" t="s">
        <v>1384</v>
      </c>
      <c r="E237" s="131" t="s">
        <v>1795</v>
      </c>
      <c r="F237" s="132" t="s">
        <v>1796</v>
      </c>
      <c r="G237" s="133" t="s">
        <v>1396</v>
      </c>
      <c r="H237" s="134">
        <v>2.64</v>
      </c>
      <c r="I237" s="135"/>
      <c r="J237" s="135">
        <f>ROUND(I237*H237,2)</f>
        <v>0</v>
      </c>
      <c r="K237" s="136"/>
      <c r="L237" s="29"/>
      <c r="M237" s="137" t="s">
        <v>1214</v>
      </c>
      <c r="N237" s="138" t="s">
        <v>1250</v>
      </c>
      <c r="O237" s="139">
        <v>0.82099999999999995</v>
      </c>
      <c r="P237" s="139">
        <f>O237*H237</f>
        <v>2.16744</v>
      </c>
      <c r="Q237" s="139">
        <v>6.3200000000000001E-3</v>
      </c>
      <c r="R237" s="139">
        <f>Q237*H237</f>
        <v>1.66848E-2</v>
      </c>
      <c r="S237" s="139">
        <v>0</v>
      </c>
      <c r="T237" s="140">
        <f>S237*H237</f>
        <v>0</v>
      </c>
      <c r="AR237" s="141" t="s">
        <v>1388</v>
      </c>
      <c r="AT237" s="141" t="s">
        <v>1384</v>
      </c>
      <c r="AU237" s="141" t="s">
        <v>1295</v>
      </c>
      <c r="AY237" s="17" t="s">
        <v>1382</v>
      </c>
      <c r="BE237" s="142">
        <f>IF(N237="základní",J237,0)</f>
        <v>0</v>
      </c>
      <c r="BF237" s="142">
        <f>IF(N237="snížená",J237,0)</f>
        <v>0</v>
      </c>
      <c r="BG237" s="142">
        <f>IF(N237="zákl. přenesená",J237,0)</f>
        <v>0</v>
      </c>
      <c r="BH237" s="142">
        <f>IF(N237="sníž. přenesená",J237,0)</f>
        <v>0</v>
      </c>
      <c r="BI237" s="142">
        <f>IF(N237="nulová",J237,0)</f>
        <v>0</v>
      </c>
      <c r="BJ237" s="17" t="s">
        <v>1293</v>
      </c>
      <c r="BK237" s="142">
        <f>ROUND(I237*H237,2)</f>
        <v>0</v>
      </c>
      <c r="BL237" s="17" t="s">
        <v>1388</v>
      </c>
      <c r="BM237" s="141" t="s">
        <v>763</v>
      </c>
    </row>
    <row r="238" spans="2:65" s="12" customFormat="1">
      <c r="B238" s="143"/>
      <c r="D238" s="144" t="s">
        <v>1398</v>
      </c>
      <c r="E238" s="145" t="s">
        <v>1214</v>
      </c>
      <c r="F238" s="146" t="s">
        <v>764</v>
      </c>
      <c r="H238" s="147">
        <v>2.64</v>
      </c>
      <c r="L238" s="143"/>
      <c r="M238" s="148"/>
      <c r="T238" s="149"/>
      <c r="AT238" s="145" t="s">
        <v>1398</v>
      </c>
      <c r="AU238" s="145" t="s">
        <v>1295</v>
      </c>
      <c r="AV238" s="12" t="s">
        <v>1295</v>
      </c>
      <c r="AW238" s="12" t="s">
        <v>1241</v>
      </c>
      <c r="AX238" s="12" t="s">
        <v>1293</v>
      </c>
      <c r="AY238" s="145" t="s">
        <v>1382</v>
      </c>
    </row>
    <row r="239" spans="2:65" s="11" customFormat="1" ht="22.9" customHeight="1">
      <c r="B239" s="118"/>
      <c r="D239" s="119" t="s">
        <v>1284</v>
      </c>
      <c r="E239" s="127" t="s">
        <v>1405</v>
      </c>
      <c r="F239" s="127" t="s">
        <v>1799</v>
      </c>
      <c r="J239" s="128">
        <f>BK239</f>
        <v>0</v>
      </c>
      <c r="L239" s="118"/>
      <c r="M239" s="122"/>
      <c r="P239" s="123">
        <f>SUM(P240:P258)</f>
        <v>131.66255999999998</v>
      </c>
      <c r="R239" s="123">
        <f>SUM(R240:R258)</f>
        <v>0.52488000000000001</v>
      </c>
      <c r="T239" s="124">
        <f>SUM(T240:T258)</f>
        <v>0</v>
      </c>
      <c r="AR239" s="119" t="s">
        <v>1293</v>
      </c>
      <c r="AT239" s="125" t="s">
        <v>1284</v>
      </c>
      <c r="AU239" s="125" t="s">
        <v>1293</v>
      </c>
      <c r="AY239" s="119" t="s">
        <v>1382</v>
      </c>
      <c r="BK239" s="126">
        <f>SUM(BK240:BK258)</f>
        <v>0</v>
      </c>
    </row>
    <row r="240" spans="2:65" s="1" customFormat="1" ht="44.25" customHeight="1">
      <c r="B240" s="129"/>
      <c r="C240" s="130" t="s">
        <v>1627</v>
      </c>
      <c r="D240" s="130" t="s">
        <v>1384</v>
      </c>
      <c r="E240" s="131" t="s">
        <v>638</v>
      </c>
      <c r="F240" s="132" t="s">
        <v>639</v>
      </c>
      <c r="G240" s="133" t="s">
        <v>1396</v>
      </c>
      <c r="H240" s="134">
        <v>233.28</v>
      </c>
      <c r="I240" s="135"/>
      <c r="J240" s="135">
        <f>ROUND(I240*H240,2)</f>
        <v>0</v>
      </c>
      <c r="K240" s="136"/>
      <c r="L240" s="29"/>
      <c r="M240" s="137" t="s">
        <v>1214</v>
      </c>
      <c r="N240" s="138" t="s">
        <v>1250</v>
      </c>
      <c r="O240" s="139">
        <v>0.09</v>
      </c>
      <c r="P240" s="139">
        <f>O240*H240</f>
        <v>20.995200000000001</v>
      </c>
      <c r="Q240" s="139">
        <v>0</v>
      </c>
      <c r="R240" s="139">
        <f>Q240*H240</f>
        <v>0</v>
      </c>
      <c r="S240" s="139">
        <v>0</v>
      </c>
      <c r="T240" s="140">
        <f>S240*H240</f>
        <v>0</v>
      </c>
      <c r="AR240" s="141" t="s">
        <v>1388</v>
      </c>
      <c r="AT240" s="141" t="s">
        <v>1384</v>
      </c>
      <c r="AU240" s="141" t="s">
        <v>1295</v>
      </c>
      <c r="AY240" s="17" t="s">
        <v>1382</v>
      </c>
      <c r="BE240" s="142">
        <f>IF(N240="základní",J240,0)</f>
        <v>0</v>
      </c>
      <c r="BF240" s="142">
        <f>IF(N240="snížená",J240,0)</f>
        <v>0</v>
      </c>
      <c r="BG240" s="142">
        <f>IF(N240="zákl. přenesená",J240,0)</f>
        <v>0</v>
      </c>
      <c r="BH240" s="142">
        <f>IF(N240="sníž. přenesená",J240,0)</f>
        <v>0</v>
      </c>
      <c r="BI240" s="142">
        <f>IF(N240="nulová",J240,0)</f>
        <v>0</v>
      </c>
      <c r="BJ240" s="17" t="s">
        <v>1293</v>
      </c>
      <c r="BK240" s="142">
        <f>ROUND(I240*H240,2)</f>
        <v>0</v>
      </c>
      <c r="BL240" s="17" t="s">
        <v>1388</v>
      </c>
      <c r="BM240" s="141" t="s">
        <v>765</v>
      </c>
    </row>
    <row r="241" spans="2:65" s="1" customFormat="1" ht="44.25" customHeight="1">
      <c r="B241" s="129"/>
      <c r="C241" s="130" t="s">
        <v>1631</v>
      </c>
      <c r="D241" s="130" t="s">
        <v>1384</v>
      </c>
      <c r="E241" s="131" t="s">
        <v>766</v>
      </c>
      <c r="F241" s="132" t="s">
        <v>767</v>
      </c>
      <c r="G241" s="133" t="s">
        <v>1396</v>
      </c>
      <c r="H241" s="134">
        <v>120</v>
      </c>
      <c r="I241" s="135"/>
      <c r="J241" s="135">
        <f>ROUND(I241*H241,2)</f>
        <v>0</v>
      </c>
      <c r="K241" s="136"/>
      <c r="L241" s="29"/>
      <c r="M241" s="137" t="s">
        <v>1214</v>
      </c>
      <c r="N241" s="138" t="s">
        <v>1250</v>
      </c>
      <c r="O241" s="139">
        <v>9.7000000000000003E-2</v>
      </c>
      <c r="P241" s="139">
        <f>O241*H241</f>
        <v>11.64</v>
      </c>
      <c r="Q241" s="139">
        <v>0</v>
      </c>
      <c r="R241" s="139">
        <f>Q241*H241</f>
        <v>0</v>
      </c>
      <c r="S241" s="139">
        <v>0</v>
      </c>
      <c r="T241" s="140">
        <f>S241*H241</f>
        <v>0</v>
      </c>
      <c r="AR241" s="141" t="s">
        <v>1388</v>
      </c>
      <c r="AT241" s="141" t="s">
        <v>1384</v>
      </c>
      <c r="AU241" s="141" t="s">
        <v>1295</v>
      </c>
      <c r="AY241" s="17" t="s">
        <v>1382</v>
      </c>
      <c r="BE241" s="142">
        <f>IF(N241="základní",J241,0)</f>
        <v>0</v>
      </c>
      <c r="BF241" s="142">
        <f>IF(N241="snížená",J241,0)</f>
        <v>0</v>
      </c>
      <c r="BG241" s="142">
        <f>IF(N241="zákl. přenesená",J241,0)</f>
        <v>0</v>
      </c>
      <c r="BH241" s="142">
        <f>IF(N241="sníž. přenesená",J241,0)</f>
        <v>0</v>
      </c>
      <c r="BI241" s="142">
        <f>IF(N241="nulová",J241,0)</f>
        <v>0</v>
      </c>
      <c r="BJ241" s="17" t="s">
        <v>1293</v>
      </c>
      <c r="BK241" s="142">
        <f>ROUND(I241*H241,2)</f>
        <v>0</v>
      </c>
      <c r="BL241" s="17" t="s">
        <v>1388</v>
      </c>
      <c r="BM241" s="141" t="s">
        <v>768</v>
      </c>
    </row>
    <row r="242" spans="2:65" s="12" customFormat="1">
      <c r="B242" s="143"/>
      <c r="D242" s="144" t="s">
        <v>1398</v>
      </c>
      <c r="E242" s="145" t="s">
        <v>1214</v>
      </c>
      <c r="F242" s="146" t="s">
        <v>769</v>
      </c>
      <c r="H242" s="147">
        <v>120</v>
      </c>
      <c r="L242" s="143"/>
      <c r="M242" s="148"/>
      <c r="T242" s="149"/>
      <c r="AT242" s="145" t="s">
        <v>1398</v>
      </c>
      <c r="AU242" s="145" t="s">
        <v>1295</v>
      </c>
      <c r="AV242" s="12" t="s">
        <v>1295</v>
      </c>
      <c r="AW242" s="12" t="s">
        <v>1241</v>
      </c>
      <c r="AX242" s="12" t="s">
        <v>1293</v>
      </c>
      <c r="AY242" s="145" t="s">
        <v>1382</v>
      </c>
    </row>
    <row r="243" spans="2:65" s="1" customFormat="1" ht="24.2" customHeight="1">
      <c r="B243" s="129"/>
      <c r="C243" s="130" t="s">
        <v>1635</v>
      </c>
      <c r="D243" s="130" t="s">
        <v>1384</v>
      </c>
      <c r="E243" s="131" t="s">
        <v>1820</v>
      </c>
      <c r="F243" s="132" t="s">
        <v>1821</v>
      </c>
      <c r="G243" s="133" t="s">
        <v>1396</v>
      </c>
      <c r="H243" s="134">
        <v>87.48</v>
      </c>
      <c r="I243" s="135"/>
      <c r="J243" s="135">
        <f>ROUND(I243*H243,2)</f>
        <v>0</v>
      </c>
      <c r="K243" s="136"/>
      <c r="L243" s="29"/>
      <c r="M243" s="137" t="s">
        <v>1214</v>
      </c>
      <c r="N243" s="138" t="s">
        <v>1250</v>
      </c>
      <c r="O243" s="139">
        <v>4.1000000000000002E-2</v>
      </c>
      <c r="P243" s="139">
        <f>O243*H243</f>
        <v>3.5866800000000003</v>
      </c>
      <c r="Q243" s="139">
        <v>0</v>
      </c>
      <c r="R243" s="139">
        <f>Q243*H243</f>
        <v>0</v>
      </c>
      <c r="S243" s="139">
        <v>0</v>
      </c>
      <c r="T243" s="140">
        <f>S243*H243</f>
        <v>0</v>
      </c>
      <c r="AR243" s="141" t="s">
        <v>1388</v>
      </c>
      <c r="AT243" s="141" t="s">
        <v>1384</v>
      </c>
      <c r="AU243" s="141" t="s">
        <v>1295</v>
      </c>
      <c r="AY243" s="17" t="s">
        <v>1382</v>
      </c>
      <c r="BE243" s="142">
        <f>IF(N243="základní",J243,0)</f>
        <v>0</v>
      </c>
      <c r="BF243" s="142">
        <f>IF(N243="snížená",J243,0)</f>
        <v>0</v>
      </c>
      <c r="BG243" s="142">
        <f>IF(N243="zákl. přenesená",J243,0)</f>
        <v>0</v>
      </c>
      <c r="BH243" s="142">
        <f>IF(N243="sníž. přenesená",J243,0)</f>
        <v>0</v>
      </c>
      <c r="BI243" s="142">
        <f>IF(N243="nulová",J243,0)</f>
        <v>0</v>
      </c>
      <c r="BJ243" s="17" t="s">
        <v>1293</v>
      </c>
      <c r="BK243" s="142">
        <f>ROUND(I243*H243,2)</f>
        <v>0</v>
      </c>
      <c r="BL243" s="17" t="s">
        <v>1388</v>
      </c>
      <c r="BM243" s="141" t="s">
        <v>770</v>
      </c>
    </row>
    <row r="244" spans="2:65" s="13" customFormat="1">
      <c r="B244" s="150"/>
      <c r="D244" s="144" t="s">
        <v>1398</v>
      </c>
      <c r="E244" s="151" t="s">
        <v>1214</v>
      </c>
      <c r="F244" s="152" t="s">
        <v>565</v>
      </c>
      <c r="H244" s="151" t="s">
        <v>1214</v>
      </c>
      <c r="L244" s="150"/>
      <c r="M244" s="153"/>
      <c r="T244" s="154"/>
      <c r="AT244" s="151" t="s">
        <v>1398</v>
      </c>
      <c r="AU244" s="151" t="s">
        <v>1295</v>
      </c>
      <c r="AV244" s="13" t="s">
        <v>1293</v>
      </c>
      <c r="AW244" s="13" t="s">
        <v>1241</v>
      </c>
      <c r="AX244" s="13" t="s">
        <v>1285</v>
      </c>
      <c r="AY244" s="151" t="s">
        <v>1382</v>
      </c>
    </row>
    <row r="245" spans="2:65" s="12" customFormat="1">
      <c r="B245" s="143"/>
      <c r="D245" s="144" t="s">
        <v>1398</v>
      </c>
      <c r="E245" s="145" t="s">
        <v>1214</v>
      </c>
      <c r="F245" s="146" t="s">
        <v>686</v>
      </c>
      <c r="H245" s="147">
        <v>87.48</v>
      </c>
      <c r="L245" s="143"/>
      <c r="M245" s="148"/>
      <c r="T245" s="149"/>
      <c r="AT245" s="145" t="s">
        <v>1398</v>
      </c>
      <c r="AU245" s="145" t="s">
        <v>1295</v>
      </c>
      <c r="AV245" s="12" t="s">
        <v>1295</v>
      </c>
      <c r="AW245" s="12" t="s">
        <v>1241</v>
      </c>
      <c r="AX245" s="12" t="s">
        <v>1293</v>
      </c>
      <c r="AY245" s="145" t="s">
        <v>1382</v>
      </c>
    </row>
    <row r="246" spans="2:65" s="1" customFormat="1" ht="49.15" customHeight="1">
      <c r="B246" s="129"/>
      <c r="C246" s="130" t="s">
        <v>1639</v>
      </c>
      <c r="D246" s="130" t="s">
        <v>1384</v>
      </c>
      <c r="E246" s="131" t="s">
        <v>1831</v>
      </c>
      <c r="F246" s="132" t="s">
        <v>1832</v>
      </c>
      <c r="G246" s="133" t="s">
        <v>1396</v>
      </c>
      <c r="H246" s="134">
        <v>87.48</v>
      </c>
      <c r="I246" s="135"/>
      <c r="J246" s="135">
        <f>ROUND(I246*H246,2)</f>
        <v>0</v>
      </c>
      <c r="K246" s="136"/>
      <c r="L246" s="29"/>
      <c r="M246" s="137" t="s">
        <v>1214</v>
      </c>
      <c r="N246" s="138" t="s">
        <v>1250</v>
      </c>
      <c r="O246" s="139">
        <v>0.36699999999999999</v>
      </c>
      <c r="P246" s="139">
        <f>O246*H246</f>
        <v>32.105159999999998</v>
      </c>
      <c r="Q246" s="139">
        <v>0</v>
      </c>
      <c r="R246" s="139">
        <f>Q246*H246</f>
        <v>0</v>
      </c>
      <c r="S246" s="139">
        <v>0</v>
      </c>
      <c r="T246" s="140">
        <f>S246*H246</f>
        <v>0</v>
      </c>
      <c r="AR246" s="141" t="s">
        <v>1388</v>
      </c>
      <c r="AT246" s="141" t="s">
        <v>1384</v>
      </c>
      <c r="AU246" s="141" t="s">
        <v>1295</v>
      </c>
      <c r="AY246" s="17" t="s">
        <v>1382</v>
      </c>
      <c r="BE246" s="142">
        <f>IF(N246="základní",J246,0)</f>
        <v>0</v>
      </c>
      <c r="BF246" s="142">
        <f>IF(N246="snížená",J246,0)</f>
        <v>0</v>
      </c>
      <c r="BG246" s="142">
        <f>IF(N246="zákl. přenesená",J246,0)</f>
        <v>0</v>
      </c>
      <c r="BH246" s="142">
        <f>IF(N246="sníž. přenesená",J246,0)</f>
        <v>0</v>
      </c>
      <c r="BI246" s="142">
        <f>IF(N246="nulová",J246,0)</f>
        <v>0</v>
      </c>
      <c r="BJ246" s="17" t="s">
        <v>1293</v>
      </c>
      <c r="BK246" s="142">
        <f>ROUND(I246*H246,2)</f>
        <v>0</v>
      </c>
      <c r="BL246" s="17" t="s">
        <v>1388</v>
      </c>
      <c r="BM246" s="141" t="s">
        <v>771</v>
      </c>
    </row>
    <row r="247" spans="2:65" s="13" customFormat="1">
      <c r="B247" s="150"/>
      <c r="D247" s="144" t="s">
        <v>1398</v>
      </c>
      <c r="E247" s="151" t="s">
        <v>1214</v>
      </c>
      <c r="F247" s="152" t="s">
        <v>565</v>
      </c>
      <c r="H247" s="151" t="s">
        <v>1214</v>
      </c>
      <c r="L247" s="150"/>
      <c r="M247" s="153"/>
      <c r="T247" s="154"/>
      <c r="AT247" s="151" t="s">
        <v>1398</v>
      </c>
      <c r="AU247" s="151" t="s">
        <v>1295</v>
      </c>
      <c r="AV247" s="13" t="s">
        <v>1293</v>
      </c>
      <c r="AW247" s="13" t="s">
        <v>1241</v>
      </c>
      <c r="AX247" s="13" t="s">
        <v>1285</v>
      </c>
      <c r="AY247" s="151" t="s">
        <v>1382</v>
      </c>
    </row>
    <row r="248" spans="2:65" s="12" customFormat="1">
      <c r="B248" s="143"/>
      <c r="D248" s="144" t="s">
        <v>1398</v>
      </c>
      <c r="E248" s="145" t="s">
        <v>1214</v>
      </c>
      <c r="F248" s="146" t="s">
        <v>686</v>
      </c>
      <c r="H248" s="147">
        <v>87.48</v>
      </c>
      <c r="L248" s="143"/>
      <c r="M248" s="148"/>
      <c r="T248" s="149"/>
      <c r="AT248" s="145" t="s">
        <v>1398</v>
      </c>
      <c r="AU248" s="145" t="s">
        <v>1295</v>
      </c>
      <c r="AV248" s="12" t="s">
        <v>1295</v>
      </c>
      <c r="AW248" s="12" t="s">
        <v>1241</v>
      </c>
      <c r="AX248" s="12" t="s">
        <v>1293</v>
      </c>
      <c r="AY248" s="145" t="s">
        <v>1382</v>
      </c>
    </row>
    <row r="249" spans="2:65" s="1" customFormat="1" ht="24.2" customHeight="1">
      <c r="B249" s="129"/>
      <c r="C249" s="130" t="s">
        <v>1643</v>
      </c>
      <c r="D249" s="130" t="s">
        <v>1384</v>
      </c>
      <c r="E249" s="131" t="s">
        <v>1842</v>
      </c>
      <c r="F249" s="132" t="s">
        <v>1843</v>
      </c>
      <c r="G249" s="133" t="s">
        <v>1396</v>
      </c>
      <c r="H249" s="134">
        <v>87.48</v>
      </c>
      <c r="I249" s="135"/>
      <c r="J249" s="135">
        <f>ROUND(I249*H249,2)</f>
        <v>0</v>
      </c>
      <c r="K249" s="136"/>
      <c r="L249" s="29"/>
      <c r="M249" s="137" t="s">
        <v>1214</v>
      </c>
      <c r="N249" s="138" t="s">
        <v>1250</v>
      </c>
      <c r="O249" s="139">
        <v>4.0000000000000001E-3</v>
      </c>
      <c r="P249" s="139">
        <f>O249*H249</f>
        <v>0.34992000000000001</v>
      </c>
      <c r="Q249" s="139">
        <v>0</v>
      </c>
      <c r="R249" s="139">
        <f>Q249*H249</f>
        <v>0</v>
      </c>
      <c r="S249" s="139">
        <v>0</v>
      </c>
      <c r="T249" s="140">
        <f>S249*H249</f>
        <v>0</v>
      </c>
      <c r="AR249" s="141" t="s">
        <v>1388</v>
      </c>
      <c r="AT249" s="141" t="s">
        <v>1384</v>
      </c>
      <c r="AU249" s="141" t="s">
        <v>1295</v>
      </c>
      <c r="AY249" s="17" t="s">
        <v>1382</v>
      </c>
      <c r="BE249" s="142">
        <f>IF(N249="základní",J249,0)</f>
        <v>0</v>
      </c>
      <c r="BF249" s="142">
        <f>IF(N249="snížená",J249,0)</f>
        <v>0</v>
      </c>
      <c r="BG249" s="142">
        <f>IF(N249="zákl. přenesená",J249,0)</f>
        <v>0</v>
      </c>
      <c r="BH249" s="142">
        <f>IF(N249="sníž. přenesená",J249,0)</f>
        <v>0</v>
      </c>
      <c r="BI249" s="142">
        <f>IF(N249="nulová",J249,0)</f>
        <v>0</v>
      </c>
      <c r="BJ249" s="17" t="s">
        <v>1293</v>
      </c>
      <c r="BK249" s="142">
        <f>ROUND(I249*H249,2)</f>
        <v>0</v>
      </c>
      <c r="BL249" s="17" t="s">
        <v>1388</v>
      </c>
      <c r="BM249" s="141" t="s">
        <v>772</v>
      </c>
    </row>
    <row r="250" spans="2:65" s="1" customFormat="1" ht="24.2" customHeight="1">
      <c r="B250" s="129"/>
      <c r="C250" s="130" t="s">
        <v>1650</v>
      </c>
      <c r="D250" s="130" t="s">
        <v>1384</v>
      </c>
      <c r="E250" s="131" t="s">
        <v>1846</v>
      </c>
      <c r="F250" s="132" t="s">
        <v>1847</v>
      </c>
      <c r="G250" s="133" t="s">
        <v>1396</v>
      </c>
      <c r="H250" s="134">
        <v>233.28</v>
      </c>
      <c r="I250" s="135"/>
      <c r="J250" s="135">
        <f>ROUND(I250*H250,2)</f>
        <v>0</v>
      </c>
      <c r="K250" s="136"/>
      <c r="L250" s="29"/>
      <c r="M250" s="137" t="s">
        <v>1214</v>
      </c>
      <c r="N250" s="138" t="s">
        <v>1250</v>
      </c>
      <c r="O250" s="139">
        <v>2E-3</v>
      </c>
      <c r="P250" s="139">
        <f>O250*H250</f>
        <v>0.46656000000000003</v>
      </c>
      <c r="Q250" s="139">
        <v>0</v>
      </c>
      <c r="R250" s="139">
        <f>Q250*H250</f>
        <v>0</v>
      </c>
      <c r="S250" s="139">
        <v>0</v>
      </c>
      <c r="T250" s="140">
        <f>S250*H250</f>
        <v>0</v>
      </c>
      <c r="AR250" s="141" t="s">
        <v>1388</v>
      </c>
      <c r="AT250" s="141" t="s">
        <v>1384</v>
      </c>
      <c r="AU250" s="141" t="s">
        <v>1295</v>
      </c>
      <c r="AY250" s="17" t="s">
        <v>1382</v>
      </c>
      <c r="BE250" s="142">
        <f>IF(N250="základní",J250,0)</f>
        <v>0</v>
      </c>
      <c r="BF250" s="142">
        <f>IF(N250="snížená",J250,0)</f>
        <v>0</v>
      </c>
      <c r="BG250" s="142">
        <f>IF(N250="zákl. přenesená",J250,0)</f>
        <v>0</v>
      </c>
      <c r="BH250" s="142">
        <f>IF(N250="sníž. přenesená",J250,0)</f>
        <v>0</v>
      </c>
      <c r="BI250" s="142">
        <f>IF(N250="nulová",J250,0)</f>
        <v>0</v>
      </c>
      <c r="BJ250" s="17" t="s">
        <v>1293</v>
      </c>
      <c r="BK250" s="142">
        <f>ROUND(I250*H250,2)</f>
        <v>0</v>
      </c>
      <c r="BL250" s="17" t="s">
        <v>1388</v>
      </c>
      <c r="BM250" s="141" t="s">
        <v>773</v>
      </c>
    </row>
    <row r="251" spans="2:65" s="1" customFormat="1" ht="44.25" customHeight="1">
      <c r="B251" s="129"/>
      <c r="C251" s="130" t="s">
        <v>1658</v>
      </c>
      <c r="D251" s="130" t="s">
        <v>1384</v>
      </c>
      <c r="E251" s="131" t="s">
        <v>1850</v>
      </c>
      <c r="F251" s="132" t="s">
        <v>1851</v>
      </c>
      <c r="G251" s="133" t="s">
        <v>1396</v>
      </c>
      <c r="H251" s="134">
        <v>233.28</v>
      </c>
      <c r="I251" s="135"/>
      <c r="J251" s="135">
        <f>ROUND(I251*H251,2)</f>
        <v>0</v>
      </c>
      <c r="K251" s="136"/>
      <c r="L251" s="29"/>
      <c r="M251" s="137" t="s">
        <v>1214</v>
      </c>
      <c r="N251" s="138" t="s">
        <v>1250</v>
      </c>
      <c r="O251" s="139">
        <v>6.6000000000000003E-2</v>
      </c>
      <c r="P251" s="139">
        <f>O251*H251</f>
        <v>15.39648</v>
      </c>
      <c r="Q251" s="139">
        <v>0</v>
      </c>
      <c r="R251" s="139">
        <f>Q251*H251</f>
        <v>0</v>
      </c>
      <c r="S251" s="139">
        <v>0</v>
      </c>
      <c r="T251" s="140">
        <f>S251*H251</f>
        <v>0</v>
      </c>
      <c r="AR251" s="141" t="s">
        <v>1388</v>
      </c>
      <c r="AT251" s="141" t="s">
        <v>1384</v>
      </c>
      <c r="AU251" s="141" t="s">
        <v>1295</v>
      </c>
      <c r="AY251" s="17" t="s">
        <v>1382</v>
      </c>
      <c r="BE251" s="142">
        <f>IF(N251="základní",J251,0)</f>
        <v>0</v>
      </c>
      <c r="BF251" s="142">
        <f>IF(N251="snížená",J251,0)</f>
        <v>0</v>
      </c>
      <c r="BG251" s="142">
        <f>IF(N251="zákl. přenesená",J251,0)</f>
        <v>0</v>
      </c>
      <c r="BH251" s="142">
        <f>IF(N251="sníž. přenesená",J251,0)</f>
        <v>0</v>
      </c>
      <c r="BI251" s="142">
        <f>IF(N251="nulová",J251,0)</f>
        <v>0</v>
      </c>
      <c r="BJ251" s="17" t="s">
        <v>1293</v>
      </c>
      <c r="BK251" s="142">
        <f>ROUND(I251*H251,2)</f>
        <v>0</v>
      </c>
      <c r="BL251" s="17" t="s">
        <v>1388</v>
      </c>
      <c r="BM251" s="141" t="s">
        <v>774</v>
      </c>
    </row>
    <row r="252" spans="2:65" s="13" customFormat="1">
      <c r="B252" s="150"/>
      <c r="D252" s="144" t="s">
        <v>1398</v>
      </c>
      <c r="E252" s="151" t="s">
        <v>1214</v>
      </c>
      <c r="F252" s="152" t="s">
        <v>565</v>
      </c>
      <c r="H252" s="151" t="s">
        <v>1214</v>
      </c>
      <c r="L252" s="150"/>
      <c r="M252" s="153"/>
      <c r="T252" s="154"/>
      <c r="AT252" s="151" t="s">
        <v>1398</v>
      </c>
      <c r="AU252" s="151" t="s">
        <v>1295</v>
      </c>
      <c r="AV252" s="13" t="s">
        <v>1293</v>
      </c>
      <c r="AW252" s="13" t="s">
        <v>1241</v>
      </c>
      <c r="AX252" s="13" t="s">
        <v>1285</v>
      </c>
      <c r="AY252" s="151" t="s">
        <v>1382</v>
      </c>
    </row>
    <row r="253" spans="2:65" s="12" customFormat="1">
      <c r="B253" s="143"/>
      <c r="D253" s="144" t="s">
        <v>1398</v>
      </c>
      <c r="E253" s="145" t="s">
        <v>1214</v>
      </c>
      <c r="F253" s="146" t="s">
        <v>688</v>
      </c>
      <c r="H253" s="147">
        <v>233.28</v>
      </c>
      <c r="L253" s="143"/>
      <c r="M253" s="148"/>
      <c r="T253" s="149"/>
      <c r="AT253" s="145" t="s">
        <v>1398</v>
      </c>
      <c r="AU253" s="145" t="s">
        <v>1295</v>
      </c>
      <c r="AV253" s="12" t="s">
        <v>1295</v>
      </c>
      <c r="AW253" s="12" t="s">
        <v>1241</v>
      </c>
      <c r="AX253" s="12" t="s">
        <v>1293</v>
      </c>
      <c r="AY253" s="145" t="s">
        <v>1382</v>
      </c>
    </row>
    <row r="254" spans="2:65" s="1" customFormat="1" ht="44.25" customHeight="1">
      <c r="B254" s="129"/>
      <c r="C254" s="130" t="s">
        <v>1663</v>
      </c>
      <c r="D254" s="130" t="s">
        <v>1384</v>
      </c>
      <c r="E254" s="131" t="s">
        <v>1862</v>
      </c>
      <c r="F254" s="132" t="s">
        <v>1863</v>
      </c>
      <c r="G254" s="133" t="s">
        <v>1396</v>
      </c>
      <c r="H254" s="134">
        <v>160.38</v>
      </c>
      <c r="I254" s="135"/>
      <c r="J254" s="135">
        <f>ROUND(I254*H254,2)</f>
        <v>0</v>
      </c>
      <c r="K254" s="136"/>
      <c r="L254" s="29"/>
      <c r="M254" s="137" t="s">
        <v>1214</v>
      </c>
      <c r="N254" s="138" t="s">
        <v>1250</v>
      </c>
      <c r="O254" s="139">
        <v>0.252</v>
      </c>
      <c r="P254" s="139">
        <f>O254*H254</f>
        <v>40.415759999999999</v>
      </c>
      <c r="Q254" s="139">
        <v>0</v>
      </c>
      <c r="R254" s="139">
        <f>Q254*H254</f>
        <v>0</v>
      </c>
      <c r="S254" s="139">
        <v>0</v>
      </c>
      <c r="T254" s="140">
        <f>S254*H254</f>
        <v>0</v>
      </c>
      <c r="AR254" s="141" t="s">
        <v>1388</v>
      </c>
      <c r="AT254" s="141" t="s">
        <v>1384</v>
      </c>
      <c r="AU254" s="141" t="s">
        <v>1295</v>
      </c>
      <c r="AY254" s="17" t="s">
        <v>1382</v>
      </c>
      <c r="BE254" s="142">
        <f>IF(N254="základní",J254,0)</f>
        <v>0</v>
      </c>
      <c r="BF254" s="142">
        <f>IF(N254="snížená",J254,0)</f>
        <v>0</v>
      </c>
      <c r="BG254" s="142">
        <f>IF(N254="zákl. přenesená",J254,0)</f>
        <v>0</v>
      </c>
      <c r="BH254" s="142">
        <f>IF(N254="sníž. přenesená",J254,0)</f>
        <v>0</v>
      </c>
      <c r="BI254" s="142">
        <f>IF(N254="nulová",J254,0)</f>
        <v>0</v>
      </c>
      <c r="BJ254" s="17" t="s">
        <v>1293</v>
      </c>
      <c r="BK254" s="142">
        <f>ROUND(I254*H254,2)</f>
        <v>0</v>
      </c>
      <c r="BL254" s="17" t="s">
        <v>1388</v>
      </c>
      <c r="BM254" s="141" t="s">
        <v>775</v>
      </c>
    </row>
    <row r="255" spans="2:65" s="13" customFormat="1">
      <c r="B255" s="150"/>
      <c r="D255" s="144" t="s">
        <v>1398</v>
      </c>
      <c r="E255" s="151" t="s">
        <v>1214</v>
      </c>
      <c r="F255" s="152" t="s">
        <v>565</v>
      </c>
      <c r="H255" s="151" t="s">
        <v>1214</v>
      </c>
      <c r="L255" s="150"/>
      <c r="M255" s="153"/>
      <c r="T255" s="154"/>
      <c r="AT255" s="151" t="s">
        <v>1398</v>
      </c>
      <c r="AU255" s="151" t="s">
        <v>1295</v>
      </c>
      <c r="AV255" s="13" t="s">
        <v>1293</v>
      </c>
      <c r="AW255" s="13" t="s">
        <v>1241</v>
      </c>
      <c r="AX255" s="13" t="s">
        <v>1285</v>
      </c>
      <c r="AY255" s="151" t="s">
        <v>1382</v>
      </c>
    </row>
    <row r="256" spans="2:65" s="12" customFormat="1">
      <c r="B256" s="143"/>
      <c r="D256" s="144" t="s">
        <v>1398</v>
      </c>
      <c r="E256" s="145" t="s">
        <v>1214</v>
      </c>
      <c r="F256" s="146" t="s">
        <v>690</v>
      </c>
      <c r="H256" s="147">
        <v>160.38</v>
      </c>
      <c r="L256" s="143"/>
      <c r="M256" s="148"/>
      <c r="T256" s="149"/>
      <c r="AT256" s="145" t="s">
        <v>1398</v>
      </c>
      <c r="AU256" s="145" t="s">
        <v>1295</v>
      </c>
      <c r="AV256" s="12" t="s">
        <v>1295</v>
      </c>
      <c r="AW256" s="12" t="s">
        <v>1241</v>
      </c>
      <c r="AX256" s="12" t="s">
        <v>1293</v>
      </c>
      <c r="AY256" s="145" t="s">
        <v>1382</v>
      </c>
    </row>
    <row r="257" spans="2:65" s="1" customFormat="1" ht="24.2" customHeight="1">
      <c r="B257" s="129"/>
      <c r="C257" s="130" t="s">
        <v>1668</v>
      </c>
      <c r="D257" s="130" t="s">
        <v>1384</v>
      </c>
      <c r="E257" s="131" t="s">
        <v>1875</v>
      </c>
      <c r="F257" s="132" t="s">
        <v>1876</v>
      </c>
      <c r="G257" s="133" t="s">
        <v>1458</v>
      </c>
      <c r="H257" s="134">
        <v>145.80000000000001</v>
      </c>
      <c r="I257" s="135"/>
      <c r="J257" s="135">
        <f>ROUND(I257*H257,2)</f>
        <v>0</v>
      </c>
      <c r="K257" s="136"/>
      <c r="L257" s="29"/>
      <c r="M257" s="137" t="s">
        <v>1214</v>
      </c>
      <c r="N257" s="138" t="s">
        <v>1250</v>
      </c>
      <c r="O257" s="139">
        <v>4.5999999999999999E-2</v>
      </c>
      <c r="P257" s="139">
        <f>O257*H257</f>
        <v>6.7068000000000003</v>
      </c>
      <c r="Q257" s="139">
        <v>3.5999999999999999E-3</v>
      </c>
      <c r="R257" s="139">
        <f>Q257*H257</f>
        <v>0.52488000000000001</v>
      </c>
      <c r="S257" s="139">
        <v>0</v>
      </c>
      <c r="T257" s="140">
        <f>S257*H257</f>
        <v>0</v>
      </c>
      <c r="AR257" s="141" t="s">
        <v>1388</v>
      </c>
      <c r="AT257" s="141" t="s">
        <v>1384</v>
      </c>
      <c r="AU257" s="141" t="s">
        <v>1295</v>
      </c>
      <c r="AY257" s="17" t="s">
        <v>1382</v>
      </c>
      <c r="BE257" s="142">
        <f>IF(N257="základní",J257,0)</f>
        <v>0</v>
      </c>
      <c r="BF257" s="142">
        <f>IF(N257="snížená",J257,0)</f>
        <v>0</v>
      </c>
      <c r="BG257" s="142">
        <f>IF(N257="zákl. přenesená",J257,0)</f>
        <v>0</v>
      </c>
      <c r="BH257" s="142">
        <f>IF(N257="sníž. přenesená",J257,0)</f>
        <v>0</v>
      </c>
      <c r="BI257" s="142">
        <f>IF(N257="nulová",J257,0)</f>
        <v>0</v>
      </c>
      <c r="BJ257" s="17" t="s">
        <v>1293</v>
      </c>
      <c r="BK257" s="142">
        <f>ROUND(I257*H257,2)</f>
        <v>0</v>
      </c>
      <c r="BL257" s="17" t="s">
        <v>1388</v>
      </c>
      <c r="BM257" s="141" t="s">
        <v>776</v>
      </c>
    </row>
    <row r="258" spans="2:65" s="12" customFormat="1">
      <c r="B258" s="143"/>
      <c r="D258" s="144" t="s">
        <v>1398</v>
      </c>
      <c r="E258" s="145" t="s">
        <v>1214</v>
      </c>
      <c r="F258" s="146" t="s">
        <v>777</v>
      </c>
      <c r="H258" s="147">
        <v>145.80000000000001</v>
      </c>
      <c r="L258" s="143"/>
      <c r="M258" s="148"/>
      <c r="T258" s="149"/>
      <c r="AT258" s="145" t="s">
        <v>1398</v>
      </c>
      <c r="AU258" s="145" t="s">
        <v>1295</v>
      </c>
      <c r="AV258" s="12" t="s">
        <v>1295</v>
      </c>
      <c r="AW258" s="12" t="s">
        <v>1241</v>
      </c>
      <c r="AX258" s="12" t="s">
        <v>1293</v>
      </c>
      <c r="AY258" s="145" t="s">
        <v>1382</v>
      </c>
    </row>
    <row r="259" spans="2:65" s="11" customFormat="1" ht="22.9" customHeight="1">
      <c r="B259" s="118"/>
      <c r="D259" s="119" t="s">
        <v>1284</v>
      </c>
      <c r="E259" s="127" t="s">
        <v>1428</v>
      </c>
      <c r="F259" s="127" t="s">
        <v>1878</v>
      </c>
      <c r="J259" s="128">
        <f>BK259</f>
        <v>0</v>
      </c>
      <c r="L259" s="118"/>
      <c r="M259" s="122"/>
      <c r="P259" s="123">
        <f>SUM(P260:P276)</f>
        <v>124.355344</v>
      </c>
      <c r="R259" s="123">
        <f>SUM(R260:R276)</f>
        <v>0.26034689999999999</v>
      </c>
      <c r="T259" s="124">
        <f>SUM(T260:T276)</f>
        <v>0</v>
      </c>
      <c r="AR259" s="119" t="s">
        <v>1293</v>
      </c>
      <c r="AT259" s="125" t="s">
        <v>1284</v>
      </c>
      <c r="AU259" s="125" t="s">
        <v>1293</v>
      </c>
      <c r="AY259" s="119" t="s">
        <v>1382</v>
      </c>
      <c r="BK259" s="126">
        <f>SUM(BK260:BK276)</f>
        <v>0</v>
      </c>
    </row>
    <row r="260" spans="2:65" s="1" customFormat="1" ht="44.25" customHeight="1">
      <c r="B260" s="129"/>
      <c r="C260" s="130" t="s">
        <v>1673</v>
      </c>
      <c r="D260" s="130" t="s">
        <v>1384</v>
      </c>
      <c r="E260" s="131" t="s">
        <v>778</v>
      </c>
      <c r="F260" s="132" t="s">
        <v>779</v>
      </c>
      <c r="G260" s="133" t="s">
        <v>1458</v>
      </c>
      <c r="H260" s="134">
        <v>265.7</v>
      </c>
      <c r="I260" s="135"/>
      <c r="J260" s="135">
        <f>ROUND(I260*H260,2)</f>
        <v>0</v>
      </c>
      <c r="K260" s="136"/>
      <c r="L260" s="29"/>
      <c r="M260" s="137" t="s">
        <v>1214</v>
      </c>
      <c r="N260" s="138" t="s">
        <v>1250</v>
      </c>
      <c r="O260" s="139">
        <v>0.155</v>
      </c>
      <c r="P260" s="139">
        <f>O260*H260</f>
        <v>41.183499999999995</v>
      </c>
      <c r="Q260" s="139">
        <v>0</v>
      </c>
      <c r="R260" s="139">
        <f>Q260*H260</f>
        <v>0</v>
      </c>
      <c r="S260" s="139">
        <v>0</v>
      </c>
      <c r="T260" s="140">
        <f>S260*H260</f>
        <v>0</v>
      </c>
      <c r="AR260" s="141" t="s">
        <v>1388</v>
      </c>
      <c r="AT260" s="141" t="s">
        <v>1384</v>
      </c>
      <c r="AU260" s="141" t="s">
        <v>1295</v>
      </c>
      <c r="AY260" s="17" t="s">
        <v>1382</v>
      </c>
      <c r="BE260" s="142">
        <f>IF(N260="základní",J260,0)</f>
        <v>0</v>
      </c>
      <c r="BF260" s="142">
        <f>IF(N260="snížená",J260,0)</f>
        <v>0</v>
      </c>
      <c r="BG260" s="142">
        <f>IF(N260="zákl. přenesená",J260,0)</f>
        <v>0</v>
      </c>
      <c r="BH260" s="142">
        <f>IF(N260="sníž. přenesená",J260,0)</f>
        <v>0</v>
      </c>
      <c r="BI260" s="142">
        <f>IF(N260="nulová",J260,0)</f>
        <v>0</v>
      </c>
      <c r="BJ260" s="17" t="s">
        <v>1293</v>
      </c>
      <c r="BK260" s="142">
        <f>ROUND(I260*H260,2)</f>
        <v>0</v>
      </c>
      <c r="BL260" s="17" t="s">
        <v>1388</v>
      </c>
      <c r="BM260" s="141" t="s">
        <v>780</v>
      </c>
    </row>
    <row r="261" spans="2:65" s="1" customFormat="1" ht="24.2" customHeight="1">
      <c r="B261" s="129"/>
      <c r="C261" s="167" t="s">
        <v>1679</v>
      </c>
      <c r="D261" s="167" t="s">
        <v>1573</v>
      </c>
      <c r="E261" s="168" t="s">
        <v>781</v>
      </c>
      <c r="F261" s="169" t="s">
        <v>782</v>
      </c>
      <c r="G261" s="170" t="s">
        <v>1458</v>
      </c>
      <c r="H261" s="171">
        <v>269.68599999999998</v>
      </c>
      <c r="I261" s="172"/>
      <c r="J261" s="172">
        <f>ROUND(I261*H261,2)</f>
        <v>0</v>
      </c>
      <c r="K261" s="173"/>
      <c r="L261" s="174"/>
      <c r="M261" s="175" t="s">
        <v>1214</v>
      </c>
      <c r="N261" s="176" t="s">
        <v>1250</v>
      </c>
      <c r="O261" s="139">
        <v>0</v>
      </c>
      <c r="P261" s="139">
        <f>O261*H261</f>
        <v>0</v>
      </c>
      <c r="Q261" s="139">
        <v>4.2999999999999999E-4</v>
      </c>
      <c r="R261" s="139">
        <f>Q261*H261</f>
        <v>0.11596497999999998</v>
      </c>
      <c r="S261" s="139">
        <v>0</v>
      </c>
      <c r="T261" s="140">
        <f>S261*H261</f>
        <v>0</v>
      </c>
      <c r="AR261" s="141" t="s">
        <v>1428</v>
      </c>
      <c r="AT261" s="141" t="s">
        <v>1573</v>
      </c>
      <c r="AU261" s="141" t="s">
        <v>1295</v>
      </c>
      <c r="AY261" s="17" t="s">
        <v>1382</v>
      </c>
      <c r="BE261" s="142">
        <f>IF(N261="základní",J261,0)</f>
        <v>0</v>
      </c>
      <c r="BF261" s="142">
        <f>IF(N261="snížená",J261,0)</f>
        <v>0</v>
      </c>
      <c r="BG261" s="142">
        <f>IF(N261="zákl. přenesená",J261,0)</f>
        <v>0</v>
      </c>
      <c r="BH261" s="142">
        <f>IF(N261="sníž. přenesená",J261,0)</f>
        <v>0</v>
      </c>
      <c r="BI261" s="142">
        <f>IF(N261="nulová",J261,0)</f>
        <v>0</v>
      </c>
      <c r="BJ261" s="17" t="s">
        <v>1293</v>
      </c>
      <c r="BK261" s="142">
        <f>ROUND(I261*H261,2)</f>
        <v>0</v>
      </c>
      <c r="BL261" s="17" t="s">
        <v>1388</v>
      </c>
      <c r="BM261" s="141" t="s">
        <v>783</v>
      </c>
    </row>
    <row r="262" spans="2:65" s="12" customFormat="1">
      <c r="B262" s="143"/>
      <c r="D262" s="144" t="s">
        <v>1398</v>
      </c>
      <c r="F262" s="146" t="s">
        <v>784</v>
      </c>
      <c r="H262" s="147">
        <v>269.68599999999998</v>
      </c>
      <c r="L262" s="143"/>
      <c r="M262" s="148"/>
      <c r="T262" s="149"/>
      <c r="AT262" s="145" t="s">
        <v>1398</v>
      </c>
      <c r="AU262" s="145" t="s">
        <v>1295</v>
      </c>
      <c r="AV262" s="12" t="s">
        <v>1295</v>
      </c>
      <c r="AW262" s="12" t="s">
        <v>1216</v>
      </c>
      <c r="AX262" s="12" t="s">
        <v>1293</v>
      </c>
      <c r="AY262" s="145" t="s">
        <v>1382</v>
      </c>
    </row>
    <row r="263" spans="2:65" s="1" customFormat="1" ht="44.25" customHeight="1">
      <c r="B263" s="129"/>
      <c r="C263" s="130" t="s">
        <v>1684</v>
      </c>
      <c r="D263" s="130" t="s">
        <v>1384</v>
      </c>
      <c r="E263" s="131" t="s">
        <v>647</v>
      </c>
      <c r="F263" s="132" t="s">
        <v>648</v>
      </c>
      <c r="G263" s="133" t="s">
        <v>1458</v>
      </c>
      <c r="H263" s="134">
        <v>4</v>
      </c>
      <c r="I263" s="135"/>
      <c r="J263" s="135">
        <f t="shared" ref="J263:J269" si="0">ROUND(I263*H263,2)</f>
        <v>0</v>
      </c>
      <c r="K263" s="136"/>
      <c r="L263" s="29"/>
      <c r="M263" s="137" t="s">
        <v>1214</v>
      </c>
      <c r="N263" s="138" t="s">
        <v>1250</v>
      </c>
      <c r="O263" s="139">
        <v>0.25800000000000001</v>
      </c>
      <c r="P263" s="139">
        <f t="shared" ref="P263:P269" si="1">O263*H263</f>
        <v>1.032</v>
      </c>
      <c r="Q263" s="139">
        <v>2.7599999999999999E-3</v>
      </c>
      <c r="R263" s="139">
        <f t="shared" ref="R263:R269" si="2">Q263*H263</f>
        <v>1.1039999999999999E-2</v>
      </c>
      <c r="S263" s="139">
        <v>0</v>
      </c>
      <c r="T263" s="140">
        <f t="shared" ref="T263:T269" si="3">S263*H263</f>
        <v>0</v>
      </c>
      <c r="AR263" s="141" t="s">
        <v>1388</v>
      </c>
      <c r="AT263" s="141" t="s">
        <v>1384</v>
      </c>
      <c r="AU263" s="141" t="s">
        <v>1295</v>
      </c>
      <c r="AY263" s="17" t="s">
        <v>1382</v>
      </c>
      <c r="BE263" s="142">
        <f t="shared" ref="BE263:BE269" si="4">IF(N263="základní",J263,0)</f>
        <v>0</v>
      </c>
      <c r="BF263" s="142">
        <f t="shared" ref="BF263:BF269" si="5">IF(N263="snížená",J263,0)</f>
        <v>0</v>
      </c>
      <c r="BG263" s="142">
        <f t="shared" ref="BG263:BG269" si="6">IF(N263="zákl. přenesená",J263,0)</f>
        <v>0</v>
      </c>
      <c r="BH263" s="142">
        <f t="shared" ref="BH263:BH269" si="7">IF(N263="sníž. přenesená",J263,0)</f>
        <v>0</v>
      </c>
      <c r="BI263" s="142">
        <f t="shared" ref="BI263:BI269" si="8">IF(N263="nulová",J263,0)</f>
        <v>0</v>
      </c>
      <c r="BJ263" s="17" t="s">
        <v>1293</v>
      </c>
      <c r="BK263" s="142">
        <f t="shared" ref="BK263:BK269" si="9">ROUND(I263*H263,2)</f>
        <v>0</v>
      </c>
      <c r="BL263" s="17" t="s">
        <v>1388</v>
      </c>
      <c r="BM263" s="141" t="s">
        <v>785</v>
      </c>
    </row>
    <row r="264" spans="2:65" s="1" customFormat="1" ht="37.9" customHeight="1">
      <c r="B264" s="129"/>
      <c r="C264" s="130" t="s">
        <v>1689</v>
      </c>
      <c r="D264" s="130" t="s">
        <v>1384</v>
      </c>
      <c r="E264" s="131" t="s">
        <v>650</v>
      </c>
      <c r="F264" s="132" t="s">
        <v>786</v>
      </c>
      <c r="G264" s="133" t="s">
        <v>1387</v>
      </c>
      <c r="H264" s="134">
        <v>4</v>
      </c>
      <c r="I264" s="135"/>
      <c r="J264" s="135">
        <f t="shared" si="0"/>
        <v>0</v>
      </c>
      <c r="K264" s="136"/>
      <c r="L264" s="29"/>
      <c r="M264" s="137" t="s">
        <v>1214</v>
      </c>
      <c r="N264" s="138" t="s">
        <v>1250</v>
      </c>
      <c r="O264" s="139">
        <v>1.3480000000000001</v>
      </c>
      <c r="P264" s="139">
        <f t="shared" si="1"/>
        <v>5.3920000000000003</v>
      </c>
      <c r="Q264" s="139">
        <v>2.0000000000000002E-5</v>
      </c>
      <c r="R264" s="139">
        <f t="shared" si="2"/>
        <v>8.0000000000000007E-5</v>
      </c>
      <c r="S264" s="139">
        <v>0</v>
      </c>
      <c r="T264" s="140">
        <f t="shared" si="3"/>
        <v>0</v>
      </c>
      <c r="AR264" s="141" t="s">
        <v>1388</v>
      </c>
      <c r="AT264" s="141" t="s">
        <v>1384</v>
      </c>
      <c r="AU264" s="141" t="s">
        <v>1295</v>
      </c>
      <c r="AY264" s="17" t="s">
        <v>1382</v>
      </c>
      <c r="BE264" s="142">
        <f t="shared" si="4"/>
        <v>0</v>
      </c>
      <c r="BF264" s="142">
        <f t="shared" si="5"/>
        <v>0</v>
      </c>
      <c r="BG264" s="142">
        <f t="shared" si="6"/>
        <v>0</v>
      </c>
      <c r="BH264" s="142">
        <f t="shared" si="7"/>
        <v>0</v>
      </c>
      <c r="BI264" s="142">
        <f t="shared" si="8"/>
        <v>0</v>
      </c>
      <c r="BJ264" s="17" t="s">
        <v>1293</v>
      </c>
      <c r="BK264" s="142">
        <f t="shared" si="9"/>
        <v>0</v>
      </c>
      <c r="BL264" s="17" t="s">
        <v>1388</v>
      </c>
      <c r="BM264" s="141" t="s">
        <v>787</v>
      </c>
    </row>
    <row r="265" spans="2:65" s="1" customFormat="1" ht="24.2" customHeight="1">
      <c r="B265" s="129"/>
      <c r="C265" s="167" t="s">
        <v>1695</v>
      </c>
      <c r="D265" s="167" t="s">
        <v>1573</v>
      </c>
      <c r="E265" s="168" t="s">
        <v>1922</v>
      </c>
      <c r="F265" s="169" t="s">
        <v>1923</v>
      </c>
      <c r="G265" s="170" t="s">
        <v>1387</v>
      </c>
      <c r="H265" s="171">
        <v>4</v>
      </c>
      <c r="I265" s="172"/>
      <c r="J265" s="172">
        <f t="shared" si="0"/>
        <v>0</v>
      </c>
      <c r="K265" s="173"/>
      <c r="L265" s="174"/>
      <c r="M265" s="175" t="s">
        <v>1214</v>
      </c>
      <c r="N265" s="176" t="s">
        <v>1250</v>
      </c>
      <c r="O265" s="139">
        <v>0</v>
      </c>
      <c r="P265" s="139">
        <f t="shared" si="1"/>
        <v>0</v>
      </c>
      <c r="Q265" s="139">
        <v>2.9999999999999997E-4</v>
      </c>
      <c r="R265" s="139">
        <f t="shared" si="2"/>
        <v>1.1999999999999999E-3</v>
      </c>
      <c r="S265" s="139">
        <v>0</v>
      </c>
      <c r="T265" s="140">
        <f t="shared" si="3"/>
        <v>0</v>
      </c>
      <c r="AR265" s="141" t="s">
        <v>1428</v>
      </c>
      <c r="AT265" s="141" t="s">
        <v>1573</v>
      </c>
      <c r="AU265" s="141" t="s">
        <v>1295</v>
      </c>
      <c r="AY265" s="17" t="s">
        <v>1382</v>
      </c>
      <c r="BE265" s="142">
        <f t="shared" si="4"/>
        <v>0</v>
      </c>
      <c r="BF265" s="142">
        <f t="shared" si="5"/>
        <v>0</v>
      </c>
      <c r="BG265" s="142">
        <f t="shared" si="6"/>
        <v>0</v>
      </c>
      <c r="BH265" s="142">
        <f t="shared" si="7"/>
        <v>0</v>
      </c>
      <c r="BI265" s="142">
        <f t="shared" si="8"/>
        <v>0</v>
      </c>
      <c r="BJ265" s="17" t="s">
        <v>1293</v>
      </c>
      <c r="BK265" s="142">
        <f t="shared" si="9"/>
        <v>0</v>
      </c>
      <c r="BL265" s="17" t="s">
        <v>1388</v>
      </c>
      <c r="BM265" s="141" t="s">
        <v>788</v>
      </c>
    </row>
    <row r="266" spans="2:65" s="1" customFormat="1" ht="24.2" customHeight="1">
      <c r="B266" s="129"/>
      <c r="C266" s="130" t="s">
        <v>1707</v>
      </c>
      <c r="D266" s="130" t="s">
        <v>1384</v>
      </c>
      <c r="E266" s="131" t="s">
        <v>789</v>
      </c>
      <c r="F266" s="132" t="s">
        <v>790</v>
      </c>
      <c r="G266" s="133" t="s">
        <v>1458</v>
      </c>
      <c r="H266" s="134">
        <v>265.7</v>
      </c>
      <c r="I266" s="135"/>
      <c r="J266" s="135">
        <f t="shared" si="0"/>
        <v>0</v>
      </c>
      <c r="K266" s="136"/>
      <c r="L266" s="29"/>
      <c r="M266" s="137" t="s">
        <v>1214</v>
      </c>
      <c r="N266" s="138" t="s">
        <v>1250</v>
      </c>
      <c r="O266" s="139">
        <v>2.1000000000000001E-2</v>
      </c>
      <c r="P266" s="139">
        <f t="shared" si="1"/>
        <v>5.5796999999999999</v>
      </c>
      <c r="Q266" s="139">
        <v>0</v>
      </c>
      <c r="R266" s="139">
        <f t="shared" si="2"/>
        <v>0</v>
      </c>
      <c r="S266" s="139">
        <v>0</v>
      </c>
      <c r="T266" s="140">
        <f t="shared" si="3"/>
        <v>0</v>
      </c>
      <c r="AR266" s="141" t="s">
        <v>1388</v>
      </c>
      <c r="AT266" s="141" t="s">
        <v>1384</v>
      </c>
      <c r="AU266" s="141" t="s">
        <v>1295</v>
      </c>
      <c r="AY266" s="17" t="s">
        <v>1382</v>
      </c>
      <c r="BE266" s="142">
        <f t="shared" si="4"/>
        <v>0</v>
      </c>
      <c r="BF266" s="142">
        <f t="shared" si="5"/>
        <v>0</v>
      </c>
      <c r="BG266" s="142">
        <f t="shared" si="6"/>
        <v>0</v>
      </c>
      <c r="BH266" s="142">
        <f t="shared" si="7"/>
        <v>0</v>
      </c>
      <c r="BI266" s="142">
        <f t="shared" si="8"/>
        <v>0</v>
      </c>
      <c r="BJ266" s="17" t="s">
        <v>1293</v>
      </c>
      <c r="BK266" s="142">
        <f t="shared" si="9"/>
        <v>0</v>
      </c>
      <c r="BL266" s="17" t="s">
        <v>1388</v>
      </c>
      <c r="BM266" s="141" t="s">
        <v>791</v>
      </c>
    </row>
    <row r="267" spans="2:65" s="1" customFormat="1" ht="16.5" customHeight="1">
      <c r="B267" s="129"/>
      <c r="C267" s="130" t="s">
        <v>1717</v>
      </c>
      <c r="D267" s="130" t="s">
        <v>1384</v>
      </c>
      <c r="E267" s="131" t="s">
        <v>1946</v>
      </c>
      <c r="F267" s="132" t="s">
        <v>1947</v>
      </c>
      <c r="G267" s="133" t="s">
        <v>1458</v>
      </c>
      <c r="H267" s="134">
        <v>265.7</v>
      </c>
      <c r="I267" s="135"/>
      <c r="J267" s="135">
        <f t="shared" si="0"/>
        <v>0</v>
      </c>
      <c r="K267" s="136"/>
      <c r="L267" s="29"/>
      <c r="M267" s="137" t="s">
        <v>1214</v>
      </c>
      <c r="N267" s="138" t="s">
        <v>1250</v>
      </c>
      <c r="O267" s="139">
        <v>4.3999999999999997E-2</v>
      </c>
      <c r="P267" s="139">
        <f t="shared" si="1"/>
        <v>11.690799999999999</v>
      </c>
      <c r="Q267" s="139">
        <v>0</v>
      </c>
      <c r="R267" s="139">
        <f t="shared" si="2"/>
        <v>0</v>
      </c>
      <c r="S267" s="139">
        <v>0</v>
      </c>
      <c r="T267" s="140">
        <f t="shared" si="3"/>
        <v>0</v>
      </c>
      <c r="AR267" s="141" t="s">
        <v>1388</v>
      </c>
      <c r="AT267" s="141" t="s">
        <v>1384</v>
      </c>
      <c r="AU267" s="141" t="s">
        <v>1295</v>
      </c>
      <c r="AY267" s="17" t="s">
        <v>1382</v>
      </c>
      <c r="BE267" s="142">
        <f t="shared" si="4"/>
        <v>0</v>
      </c>
      <c r="BF267" s="142">
        <f t="shared" si="5"/>
        <v>0</v>
      </c>
      <c r="BG267" s="142">
        <f t="shared" si="6"/>
        <v>0</v>
      </c>
      <c r="BH267" s="142">
        <f t="shared" si="7"/>
        <v>0</v>
      </c>
      <c r="BI267" s="142">
        <f t="shared" si="8"/>
        <v>0</v>
      </c>
      <c r="BJ267" s="17" t="s">
        <v>1293</v>
      </c>
      <c r="BK267" s="142">
        <f t="shared" si="9"/>
        <v>0</v>
      </c>
      <c r="BL267" s="17" t="s">
        <v>1388</v>
      </c>
      <c r="BM267" s="141" t="s">
        <v>792</v>
      </c>
    </row>
    <row r="268" spans="2:65" s="1" customFormat="1" ht="24.2" customHeight="1">
      <c r="B268" s="129"/>
      <c r="C268" s="130" t="s">
        <v>1722</v>
      </c>
      <c r="D268" s="130" t="s">
        <v>1384</v>
      </c>
      <c r="E268" s="131" t="s">
        <v>655</v>
      </c>
      <c r="F268" s="132" t="s">
        <v>656</v>
      </c>
      <c r="G268" s="133" t="s">
        <v>1458</v>
      </c>
      <c r="H268" s="134">
        <v>4</v>
      </c>
      <c r="I268" s="135"/>
      <c r="J268" s="135">
        <f t="shared" si="0"/>
        <v>0</v>
      </c>
      <c r="K268" s="136"/>
      <c r="L268" s="29"/>
      <c r="M268" s="137" t="s">
        <v>1214</v>
      </c>
      <c r="N268" s="138" t="s">
        <v>1250</v>
      </c>
      <c r="O268" s="139">
        <v>4.1000000000000002E-2</v>
      </c>
      <c r="P268" s="139">
        <f t="shared" si="1"/>
        <v>0.16400000000000001</v>
      </c>
      <c r="Q268" s="139">
        <v>0</v>
      </c>
      <c r="R268" s="139">
        <f t="shared" si="2"/>
        <v>0</v>
      </c>
      <c r="S268" s="139">
        <v>0</v>
      </c>
      <c r="T268" s="140">
        <f t="shared" si="3"/>
        <v>0</v>
      </c>
      <c r="AR268" s="141" t="s">
        <v>1388</v>
      </c>
      <c r="AT268" s="141" t="s">
        <v>1384</v>
      </c>
      <c r="AU268" s="141" t="s">
        <v>1295</v>
      </c>
      <c r="AY268" s="17" t="s">
        <v>1382</v>
      </c>
      <c r="BE268" s="142">
        <f t="shared" si="4"/>
        <v>0</v>
      </c>
      <c r="BF268" s="142">
        <f t="shared" si="5"/>
        <v>0</v>
      </c>
      <c r="BG268" s="142">
        <f t="shared" si="6"/>
        <v>0</v>
      </c>
      <c r="BH268" s="142">
        <f t="shared" si="7"/>
        <v>0</v>
      </c>
      <c r="BI268" s="142">
        <f t="shared" si="8"/>
        <v>0</v>
      </c>
      <c r="BJ268" s="17" t="s">
        <v>1293</v>
      </c>
      <c r="BK268" s="142">
        <f t="shared" si="9"/>
        <v>0</v>
      </c>
      <c r="BL268" s="17" t="s">
        <v>1388</v>
      </c>
      <c r="BM268" s="141" t="s">
        <v>793</v>
      </c>
    </row>
    <row r="269" spans="2:65" s="1" customFormat="1" ht="37.9" customHeight="1">
      <c r="B269" s="129"/>
      <c r="C269" s="130" t="s">
        <v>1726</v>
      </c>
      <c r="D269" s="130" t="s">
        <v>1384</v>
      </c>
      <c r="E269" s="131" t="s">
        <v>794</v>
      </c>
      <c r="F269" s="132" t="s">
        <v>795</v>
      </c>
      <c r="G269" s="133" t="s">
        <v>1503</v>
      </c>
      <c r="H269" s="134">
        <v>2.0720000000000001</v>
      </c>
      <c r="I269" s="135"/>
      <c r="J269" s="135">
        <f t="shared" si="0"/>
        <v>0</v>
      </c>
      <c r="K269" s="136"/>
      <c r="L269" s="29"/>
      <c r="M269" s="137" t="s">
        <v>1214</v>
      </c>
      <c r="N269" s="138" t="s">
        <v>1250</v>
      </c>
      <c r="O269" s="139">
        <v>1.319</v>
      </c>
      <c r="P269" s="139">
        <f t="shared" si="1"/>
        <v>2.7329680000000001</v>
      </c>
      <c r="Q269" s="139">
        <v>0</v>
      </c>
      <c r="R269" s="139">
        <f t="shared" si="2"/>
        <v>0</v>
      </c>
      <c r="S269" s="139">
        <v>0</v>
      </c>
      <c r="T269" s="140">
        <f t="shared" si="3"/>
        <v>0</v>
      </c>
      <c r="AR269" s="141" t="s">
        <v>1388</v>
      </c>
      <c r="AT269" s="141" t="s">
        <v>1384</v>
      </c>
      <c r="AU269" s="141" t="s">
        <v>1295</v>
      </c>
      <c r="AY269" s="17" t="s">
        <v>1382</v>
      </c>
      <c r="BE269" s="142">
        <f t="shared" si="4"/>
        <v>0</v>
      </c>
      <c r="BF269" s="142">
        <f t="shared" si="5"/>
        <v>0</v>
      </c>
      <c r="BG269" s="142">
        <f t="shared" si="6"/>
        <v>0</v>
      </c>
      <c r="BH269" s="142">
        <f t="shared" si="7"/>
        <v>0</v>
      </c>
      <c r="BI269" s="142">
        <f t="shared" si="8"/>
        <v>0</v>
      </c>
      <c r="BJ269" s="17" t="s">
        <v>1293</v>
      </c>
      <c r="BK269" s="142">
        <f t="shared" si="9"/>
        <v>0</v>
      </c>
      <c r="BL269" s="17" t="s">
        <v>1388</v>
      </c>
      <c r="BM269" s="141" t="s">
        <v>796</v>
      </c>
    </row>
    <row r="270" spans="2:65" s="12" customFormat="1">
      <c r="B270" s="143"/>
      <c r="D270" s="144" t="s">
        <v>1398</v>
      </c>
      <c r="E270" s="145" t="s">
        <v>1214</v>
      </c>
      <c r="F270" s="146" t="s">
        <v>797</v>
      </c>
      <c r="H270" s="147">
        <v>2.0720000000000001</v>
      </c>
      <c r="L270" s="143"/>
      <c r="M270" s="148"/>
      <c r="T270" s="149"/>
      <c r="AT270" s="145" t="s">
        <v>1398</v>
      </c>
      <c r="AU270" s="145" t="s">
        <v>1295</v>
      </c>
      <c r="AV270" s="12" t="s">
        <v>1295</v>
      </c>
      <c r="AW270" s="12" t="s">
        <v>1241</v>
      </c>
      <c r="AX270" s="12" t="s">
        <v>1293</v>
      </c>
      <c r="AY270" s="145" t="s">
        <v>1382</v>
      </c>
    </row>
    <row r="271" spans="2:65" s="1" customFormat="1" ht="24.2" customHeight="1">
      <c r="B271" s="129"/>
      <c r="C271" s="130" t="s">
        <v>1730</v>
      </c>
      <c r="D271" s="130" t="s">
        <v>1384</v>
      </c>
      <c r="E271" s="131" t="s">
        <v>798</v>
      </c>
      <c r="F271" s="132" t="s">
        <v>799</v>
      </c>
      <c r="G271" s="133" t="s">
        <v>1396</v>
      </c>
      <c r="H271" s="134">
        <v>13.816000000000001</v>
      </c>
      <c r="I271" s="135"/>
      <c r="J271" s="135">
        <f>ROUND(I271*H271,2)</f>
        <v>0</v>
      </c>
      <c r="K271" s="136"/>
      <c r="L271" s="29"/>
      <c r="M271" s="137" t="s">
        <v>1214</v>
      </c>
      <c r="N271" s="138" t="s">
        <v>1250</v>
      </c>
      <c r="O271" s="139">
        <v>2.4260000000000002</v>
      </c>
      <c r="P271" s="139">
        <f>O271*H271</f>
        <v>33.517616000000004</v>
      </c>
      <c r="Q271" s="139">
        <v>4.0200000000000001E-3</v>
      </c>
      <c r="R271" s="139">
        <f>Q271*H271</f>
        <v>5.5540320000000004E-2</v>
      </c>
      <c r="S271" s="139">
        <v>0</v>
      </c>
      <c r="T271" s="140">
        <f>S271*H271</f>
        <v>0</v>
      </c>
      <c r="AR271" s="141" t="s">
        <v>1388</v>
      </c>
      <c r="AT271" s="141" t="s">
        <v>1384</v>
      </c>
      <c r="AU271" s="141" t="s">
        <v>1295</v>
      </c>
      <c r="AY271" s="17" t="s">
        <v>1382</v>
      </c>
      <c r="BE271" s="142">
        <f>IF(N271="základní",J271,0)</f>
        <v>0</v>
      </c>
      <c r="BF271" s="142">
        <f>IF(N271="snížená",J271,0)</f>
        <v>0</v>
      </c>
      <c r="BG271" s="142">
        <f>IF(N271="zákl. přenesená",J271,0)</f>
        <v>0</v>
      </c>
      <c r="BH271" s="142">
        <f>IF(N271="sníž. přenesená",J271,0)</f>
        <v>0</v>
      </c>
      <c r="BI271" s="142">
        <f>IF(N271="nulová",J271,0)</f>
        <v>0</v>
      </c>
      <c r="BJ271" s="17" t="s">
        <v>1293</v>
      </c>
      <c r="BK271" s="142">
        <f>ROUND(I271*H271,2)</f>
        <v>0</v>
      </c>
      <c r="BL271" s="17" t="s">
        <v>1388</v>
      </c>
      <c r="BM271" s="141" t="s">
        <v>800</v>
      </c>
    </row>
    <row r="272" spans="2:65" s="12" customFormat="1">
      <c r="B272" s="143"/>
      <c r="D272" s="144" t="s">
        <v>1398</v>
      </c>
      <c r="E272" s="145" t="s">
        <v>1214</v>
      </c>
      <c r="F272" s="146" t="s">
        <v>801</v>
      </c>
      <c r="H272" s="147">
        <v>13.816000000000001</v>
      </c>
      <c r="L272" s="143"/>
      <c r="M272" s="148"/>
      <c r="T272" s="149"/>
      <c r="AT272" s="145" t="s">
        <v>1398</v>
      </c>
      <c r="AU272" s="145" t="s">
        <v>1295</v>
      </c>
      <c r="AV272" s="12" t="s">
        <v>1295</v>
      </c>
      <c r="AW272" s="12" t="s">
        <v>1241</v>
      </c>
      <c r="AX272" s="12" t="s">
        <v>1293</v>
      </c>
      <c r="AY272" s="145" t="s">
        <v>1382</v>
      </c>
    </row>
    <row r="273" spans="2:65" s="1" customFormat="1" ht="16.5" customHeight="1">
      <c r="B273" s="129"/>
      <c r="C273" s="130" t="s">
        <v>1737</v>
      </c>
      <c r="D273" s="130" t="s">
        <v>1384</v>
      </c>
      <c r="E273" s="131" t="s">
        <v>2027</v>
      </c>
      <c r="F273" s="132" t="s">
        <v>2028</v>
      </c>
      <c r="G273" s="133" t="s">
        <v>1458</v>
      </c>
      <c r="H273" s="134">
        <v>318.83999999999997</v>
      </c>
      <c r="I273" s="135"/>
      <c r="J273" s="135">
        <f>ROUND(I273*H273,2)</f>
        <v>0</v>
      </c>
      <c r="K273" s="136"/>
      <c r="L273" s="29"/>
      <c r="M273" s="137" t="s">
        <v>1214</v>
      </c>
      <c r="N273" s="138" t="s">
        <v>1250</v>
      </c>
      <c r="O273" s="139">
        <v>5.3999999999999999E-2</v>
      </c>
      <c r="P273" s="139">
        <f>O273*H273</f>
        <v>17.217359999999999</v>
      </c>
      <c r="Q273" s="139">
        <v>1.9000000000000001E-4</v>
      </c>
      <c r="R273" s="139">
        <f>Q273*H273</f>
        <v>6.0579599999999997E-2</v>
      </c>
      <c r="S273" s="139">
        <v>0</v>
      </c>
      <c r="T273" s="140">
        <f>S273*H273</f>
        <v>0</v>
      </c>
      <c r="AR273" s="141" t="s">
        <v>1388</v>
      </c>
      <c r="AT273" s="141" t="s">
        <v>1384</v>
      </c>
      <c r="AU273" s="141" t="s">
        <v>1295</v>
      </c>
      <c r="AY273" s="17" t="s">
        <v>1382</v>
      </c>
      <c r="BE273" s="142">
        <f>IF(N273="základní",J273,0)</f>
        <v>0</v>
      </c>
      <c r="BF273" s="142">
        <f>IF(N273="snížená",J273,0)</f>
        <v>0</v>
      </c>
      <c r="BG273" s="142">
        <f>IF(N273="zákl. přenesená",J273,0)</f>
        <v>0</v>
      </c>
      <c r="BH273" s="142">
        <f>IF(N273="sníž. přenesená",J273,0)</f>
        <v>0</v>
      </c>
      <c r="BI273" s="142">
        <f>IF(N273="nulová",J273,0)</f>
        <v>0</v>
      </c>
      <c r="BJ273" s="17" t="s">
        <v>1293</v>
      </c>
      <c r="BK273" s="142">
        <f>ROUND(I273*H273,2)</f>
        <v>0</v>
      </c>
      <c r="BL273" s="17" t="s">
        <v>1388</v>
      </c>
      <c r="BM273" s="141" t="s">
        <v>802</v>
      </c>
    </row>
    <row r="274" spans="2:65" s="12" customFormat="1">
      <c r="B274" s="143"/>
      <c r="D274" s="144" t="s">
        <v>1398</v>
      </c>
      <c r="F274" s="146" t="s">
        <v>803</v>
      </c>
      <c r="H274" s="147">
        <v>318.83999999999997</v>
      </c>
      <c r="L274" s="143"/>
      <c r="M274" s="148"/>
      <c r="T274" s="149"/>
      <c r="AT274" s="145" t="s">
        <v>1398</v>
      </c>
      <c r="AU274" s="145" t="s">
        <v>1295</v>
      </c>
      <c r="AV274" s="12" t="s">
        <v>1295</v>
      </c>
      <c r="AW274" s="12" t="s">
        <v>1216</v>
      </c>
      <c r="AX274" s="12" t="s">
        <v>1293</v>
      </c>
      <c r="AY274" s="145" t="s">
        <v>1382</v>
      </c>
    </row>
    <row r="275" spans="2:65" s="1" customFormat="1" ht="21.75" customHeight="1">
      <c r="B275" s="129"/>
      <c r="C275" s="130" t="s">
        <v>1743</v>
      </c>
      <c r="D275" s="130" t="s">
        <v>1384</v>
      </c>
      <c r="E275" s="131" t="s">
        <v>2032</v>
      </c>
      <c r="F275" s="132" t="s">
        <v>2033</v>
      </c>
      <c r="G275" s="133" t="s">
        <v>1458</v>
      </c>
      <c r="H275" s="134">
        <v>265.7</v>
      </c>
      <c r="I275" s="135"/>
      <c r="J275" s="135">
        <f>ROUND(I275*H275,2)</f>
        <v>0</v>
      </c>
      <c r="K275" s="136"/>
      <c r="L275" s="29"/>
      <c r="M275" s="137" t="s">
        <v>1214</v>
      </c>
      <c r="N275" s="138" t="s">
        <v>1250</v>
      </c>
      <c r="O275" s="139">
        <v>2.1999999999999999E-2</v>
      </c>
      <c r="P275" s="139">
        <f>O275*H275</f>
        <v>5.8453999999999997</v>
      </c>
      <c r="Q275" s="139">
        <v>6.0000000000000002E-5</v>
      </c>
      <c r="R275" s="139">
        <f>Q275*H275</f>
        <v>1.5942000000000001E-2</v>
      </c>
      <c r="S275" s="139">
        <v>0</v>
      </c>
      <c r="T275" s="140">
        <f>S275*H275</f>
        <v>0</v>
      </c>
      <c r="AR275" s="141" t="s">
        <v>1388</v>
      </c>
      <c r="AT275" s="141" t="s">
        <v>1384</v>
      </c>
      <c r="AU275" s="141" t="s">
        <v>1295</v>
      </c>
      <c r="AY275" s="17" t="s">
        <v>1382</v>
      </c>
      <c r="BE275" s="142">
        <f>IF(N275="základní",J275,0)</f>
        <v>0</v>
      </c>
      <c r="BF275" s="142">
        <f>IF(N275="snížená",J275,0)</f>
        <v>0</v>
      </c>
      <c r="BG275" s="142">
        <f>IF(N275="zákl. přenesená",J275,0)</f>
        <v>0</v>
      </c>
      <c r="BH275" s="142">
        <f>IF(N275="sníž. přenesená",J275,0)</f>
        <v>0</v>
      </c>
      <c r="BI275" s="142">
        <f>IF(N275="nulová",J275,0)</f>
        <v>0</v>
      </c>
      <c r="BJ275" s="17" t="s">
        <v>1293</v>
      </c>
      <c r="BK275" s="142">
        <f>ROUND(I275*H275,2)</f>
        <v>0</v>
      </c>
      <c r="BL275" s="17" t="s">
        <v>1388</v>
      </c>
      <c r="BM275" s="141" t="s">
        <v>804</v>
      </c>
    </row>
    <row r="276" spans="2:65" s="1" customFormat="1" ht="24.2" customHeight="1">
      <c r="B276" s="129"/>
      <c r="C276" s="130" t="s">
        <v>1747</v>
      </c>
      <c r="D276" s="130" t="s">
        <v>1384</v>
      </c>
      <c r="E276" s="131" t="s">
        <v>805</v>
      </c>
      <c r="F276" s="132" t="s">
        <v>2101</v>
      </c>
      <c r="G276" s="133" t="s">
        <v>2102</v>
      </c>
      <c r="H276" s="134">
        <v>4</v>
      </c>
      <c r="I276" s="135"/>
      <c r="J276" s="135">
        <f>ROUND(I276*H276,2)</f>
        <v>0</v>
      </c>
      <c r="K276" s="136"/>
      <c r="L276" s="29"/>
      <c r="M276" s="137" t="s">
        <v>1214</v>
      </c>
      <c r="N276" s="138" t="s">
        <v>1250</v>
      </c>
      <c r="O276" s="139">
        <v>0</v>
      </c>
      <c r="P276" s="139">
        <f>O276*H276</f>
        <v>0</v>
      </c>
      <c r="Q276" s="139">
        <v>0</v>
      </c>
      <c r="R276" s="139">
        <f>Q276*H276</f>
        <v>0</v>
      </c>
      <c r="S276" s="139">
        <v>0</v>
      </c>
      <c r="T276" s="140">
        <f>S276*H276</f>
        <v>0</v>
      </c>
      <c r="AR276" s="141" t="s">
        <v>1388</v>
      </c>
      <c r="AT276" s="141" t="s">
        <v>1384</v>
      </c>
      <c r="AU276" s="141" t="s">
        <v>1295</v>
      </c>
      <c r="AY276" s="17" t="s">
        <v>1382</v>
      </c>
      <c r="BE276" s="142">
        <f>IF(N276="základní",J276,0)</f>
        <v>0</v>
      </c>
      <c r="BF276" s="142">
        <f>IF(N276="snížená",J276,0)</f>
        <v>0</v>
      </c>
      <c r="BG276" s="142">
        <f>IF(N276="zákl. přenesená",J276,0)</f>
        <v>0</v>
      </c>
      <c r="BH276" s="142">
        <f>IF(N276="sníž. přenesená",J276,0)</f>
        <v>0</v>
      </c>
      <c r="BI276" s="142">
        <f>IF(N276="nulová",J276,0)</f>
        <v>0</v>
      </c>
      <c r="BJ276" s="17" t="s">
        <v>1293</v>
      </c>
      <c r="BK276" s="142">
        <f>ROUND(I276*H276,2)</f>
        <v>0</v>
      </c>
      <c r="BL276" s="17" t="s">
        <v>1388</v>
      </c>
      <c r="BM276" s="141" t="s">
        <v>806</v>
      </c>
    </row>
    <row r="277" spans="2:65" s="11" customFormat="1" ht="22.9" customHeight="1">
      <c r="B277" s="118"/>
      <c r="D277" s="119" t="s">
        <v>1284</v>
      </c>
      <c r="E277" s="127" t="s">
        <v>1439</v>
      </c>
      <c r="F277" s="127" t="s">
        <v>2073</v>
      </c>
      <c r="J277" s="128">
        <f>BK277</f>
        <v>0</v>
      </c>
      <c r="L277" s="118"/>
      <c r="M277" s="122"/>
      <c r="P277" s="123">
        <f>SUM(P278:P280)</f>
        <v>42.719400000000007</v>
      </c>
      <c r="R277" s="123">
        <f>SUM(R278:R280)</f>
        <v>0</v>
      </c>
      <c r="T277" s="124">
        <f>SUM(T278:T280)</f>
        <v>0</v>
      </c>
      <c r="AR277" s="119" t="s">
        <v>1293</v>
      </c>
      <c r="AT277" s="125" t="s">
        <v>1284</v>
      </c>
      <c r="AU277" s="125" t="s">
        <v>1293</v>
      </c>
      <c r="AY277" s="119" t="s">
        <v>1382</v>
      </c>
      <c r="BK277" s="126">
        <f>SUM(BK278:BK280)</f>
        <v>0</v>
      </c>
    </row>
    <row r="278" spans="2:65" s="1" customFormat="1" ht="37.9" customHeight="1">
      <c r="B278" s="129"/>
      <c r="C278" s="130" t="s">
        <v>1752</v>
      </c>
      <c r="D278" s="130" t="s">
        <v>1384</v>
      </c>
      <c r="E278" s="131" t="s">
        <v>2088</v>
      </c>
      <c r="F278" s="132" t="s">
        <v>2089</v>
      </c>
      <c r="G278" s="133" t="s">
        <v>1458</v>
      </c>
      <c r="H278" s="134">
        <v>145.80000000000001</v>
      </c>
      <c r="I278" s="135"/>
      <c r="J278" s="135">
        <f>ROUND(I278*H278,2)</f>
        <v>0</v>
      </c>
      <c r="K278" s="136"/>
      <c r="L278" s="29"/>
      <c r="M278" s="137" t="s">
        <v>1214</v>
      </c>
      <c r="N278" s="138" t="s">
        <v>1250</v>
      </c>
      <c r="O278" s="139">
        <v>9.7000000000000003E-2</v>
      </c>
      <c r="P278" s="139">
        <f>O278*H278</f>
        <v>14.142600000000002</v>
      </c>
      <c r="Q278" s="139">
        <v>0</v>
      </c>
      <c r="R278" s="139">
        <f>Q278*H278</f>
        <v>0</v>
      </c>
      <c r="S278" s="139">
        <v>0</v>
      </c>
      <c r="T278" s="140">
        <f>S278*H278</f>
        <v>0</v>
      </c>
      <c r="AR278" s="141" t="s">
        <v>1388</v>
      </c>
      <c r="AT278" s="141" t="s">
        <v>1384</v>
      </c>
      <c r="AU278" s="141" t="s">
        <v>1295</v>
      </c>
      <c r="AY278" s="17" t="s">
        <v>1382</v>
      </c>
      <c r="BE278" s="142">
        <f>IF(N278="základní",J278,0)</f>
        <v>0</v>
      </c>
      <c r="BF278" s="142">
        <f>IF(N278="snížená",J278,0)</f>
        <v>0</v>
      </c>
      <c r="BG278" s="142">
        <f>IF(N278="zákl. přenesená",J278,0)</f>
        <v>0</v>
      </c>
      <c r="BH278" s="142">
        <f>IF(N278="sníž. přenesená",J278,0)</f>
        <v>0</v>
      </c>
      <c r="BI278" s="142">
        <f>IF(N278="nulová",J278,0)</f>
        <v>0</v>
      </c>
      <c r="BJ278" s="17" t="s">
        <v>1293</v>
      </c>
      <c r="BK278" s="142">
        <f>ROUND(I278*H278,2)</f>
        <v>0</v>
      </c>
      <c r="BL278" s="17" t="s">
        <v>1388</v>
      </c>
      <c r="BM278" s="141" t="s">
        <v>807</v>
      </c>
    </row>
    <row r="279" spans="2:65" s="12" customFormat="1">
      <c r="B279" s="143"/>
      <c r="D279" s="144" t="s">
        <v>1398</v>
      </c>
      <c r="E279" s="145" t="s">
        <v>1214</v>
      </c>
      <c r="F279" s="146" t="s">
        <v>808</v>
      </c>
      <c r="H279" s="147">
        <v>145.80000000000001</v>
      </c>
      <c r="L279" s="143"/>
      <c r="M279" s="148"/>
      <c r="T279" s="149"/>
      <c r="AT279" s="145" t="s">
        <v>1398</v>
      </c>
      <c r="AU279" s="145" t="s">
        <v>1295</v>
      </c>
      <c r="AV279" s="12" t="s">
        <v>1295</v>
      </c>
      <c r="AW279" s="12" t="s">
        <v>1241</v>
      </c>
      <c r="AX279" s="12" t="s">
        <v>1293</v>
      </c>
      <c r="AY279" s="145" t="s">
        <v>1382</v>
      </c>
    </row>
    <row r="280" spans="2:65" s="1" customFormat="1" ht="24.2" customHeight="1">
      <c r="B280" s="129"/>
      <c r="C280" s="130" t="s">
        <v>1761</v>
      </c>
      <c r="D280" s="130" t="s">
        <v>1384</v>
      </c>
      <c r="E280" s="131" t="s">
        <v>2096</v>
      </c>
      <c r="F280" s="132" t="s">
        <v>2097</v>
      </c>
      <c r="G280" s="133" t="s">
        <v>1458</v>
      </c>
      <c r="H280" s="134">
        <v>145.80000000000001</v>
      </c>
      <c r="I280" s="135"/>
      <c r="J280" s="135">
        <f>ROUND(I280*H280,2)</f>
        <v>0</v>
      </c>
      <c r="K280" s="136"/>
      <c r="L280" s="29"/>
      <c r="M280" s="137" t="s">
        <v>1214</v>
      </c>
      <c r="N280" s="138" t="s">
        <v>1250</v>
      </c>
      <c r="O280" s="139">
        <v>0.19600000000000001</v>
      </c>
      <c r="P280" s="139">
        <f>O280*H280</f>
        <v>28.576800000000002</v>
      </c>
      <c r="Q280" s="139">
        <v>0</v>
      </c>
      <c r="R280" s="139">
        <f>Q280*H280</f>
        <v>0</v>
      </c>
      <c r="S280" s="139">
        <v>0</v>
      </c>
      <c r="T280" s="140">
        <f>S280*H280</f>
        <v>0</v>
      </c>
      <c r="AR280" s="141" t="s">
        <v>1388</v>
      </c>
      <c r="AT280" s="141" t="s">
        <v>1384</v>
      </c>
      <c r="AU280" s="141" t="s">
        <v>1295</v>
      </c>
      <c r="AY280" s="17" t="s">
        <v>1382</v>
      </c>
      <c r="BE280" s="142">
        <f>IF(N280="základní",J280,0)</f>
        <v>0</v>
      </c>
      <c r="BF280" s="142">
        <f>IF(N280="snížená",J280,0)</f>
        <v>0</v>
      </c>
      <c r="BG280" s="142">
        <f>IF(N280="zákl. přenesená",J280,0)</f>
        <v>0</v>
      </c>
      <c r="BH280" s="142">
        <f>IF(N280="sníž. přenesená",J280,0)</f>
        <v>0</v>
      </c>
      <c r="BI280" s="142">
        <f>IF(N280="nulová",J280,0)</f>
        <v>0</v>
      </c>
      <c r="BJ280" s="17" t="s">
        <v>1293</v>
      </c>
      <c r="BK280" s="142">
        <f>ROUND(I280*H280,2)</f>
        <v>0</v>
      </c>
      <c r="BL280" s="17" t="s">
        <v>1388</v>
      </c>
      <c r="BM280" s="141" t="s">
        <v>809</v>
      </c>
    </row>
    <row r="281" spans="2:65" s="11" customFormat="1" ht="22.9" customHeight="1">
      <c r="B281" s="118"/>
      <c r="D281" s="119" t="s">
        <v>1284</v>
      </c>
      <c r="E281" s="127" t="s">
        <v>2107</v>
      </c>
      <c r="F281" s="127" t="s">
        <v>2108</v>
      </c>
      <c r="J281" s="128">
        <f>BK281</f>
        <v>0</v>
      </c>
      <c r="L281" s="118"/>
      <c r="M281" s="122"/>
      <c r="P281" s="123">
        <f>SUM(P282:P288)</f>
        <v>21.657762000000002</v>
      </c>
      <c r="R281" s="123">
        <f>SUM(R282:R288)</f>
        <v>0</v>
      </c>
      <c r="T281" s="124">
        <f>SUM(T282:T288)</f>
        <v>0</v>
      </c>
      <c r="AR281" s="119" t="s">
        <v>1293</v>
      </c>
      <c r="AT281" s="125" t="s">
        <v>1284</v>
      </c>
      <c r="AU281" s="125" t="s">
        <v>1293</v>
      </c>
      <c r="AY281" s="119" t="s">
        <v>1382</v>
      </c>
      <c r="BK281" s="126">
        <f>SUM(BK282:BK288)</f>
        <v>0</v>
      </c>
    </row>
    <row r="282" spans="2:65" s="1" customFormat="1" ht="37.9" customHeight="1">
      <c r="B282" s="129"/>
      <c r="C282" s="130" t="s">
        <v>1765</v>
      </c>
      <c r="D282" s="130" t="s">
        <v>1384</v>
      </c>
      <c r="E282" s="131" t="s">
        <v>2110</v>
      </c>
      <c r="F282" s="132" t="s">
        <v>2111</v>
      </c>
      <c r="G282" s="133" t="s">
        <v>1676</v>
      </c>
      <c r="H282" s="134">
        <v>212.33099999999999</v>
      </c>
      <c r="I282" s="135"/>
      <c r="J282" s="135">
        <f>ROUND(I282*H282,2)</f>
        <v>0</v>
      </c>
      <c r="K282" s="136"/>
      <c r="L282" s="29"/>
      <c r="M282" s="137" t="s">
        <v>1214</v>
      </c>
      <c r="N282" s="138" t="s">
        <v>1250</v>
      </c>
      <c r="O282" s="139">
        <v>0.03</v>
      </c>
      <c r="P282" s="139">
        <f>O282*H282</f>
        <v>6.3699299999999992</v>
      </c>
      <c r="Q282" s="139">
        <v>0</v>
      </c>
      <c r="R282" s="139">
        <f>Q282*H282</f>
        <v>0</v>
      </c>
      <c r="S282" s="139">
        <v>0</v>
      </c>
      <c r="T282" s="140">
        <f>S282*H282</f>
        <v>0</v>
      </c>
      <c r="AR282" s="141" t="s">
        <v>1388</v>
      </c>
      <c r="AT282" s="141" t="s">
        <v>1384</v>
      </c>
      <c r="AU282" s="141" t="s">
        <v>1295</v>
      </c>
      <c r="AY282" s="17" t="s">
        <v>1382</v>
      </c>
      <c r="BE282" s="142">
        <f>IF(N282="základní",J282,0)</f>
        <v>0</v>
      </c>
      <c r="BF282" s="142">
        <f>IF(N282="snížená",J282,0)</f>
        <v>0</v>
      </c>
      <c r="BG282" s="142">
        <f>IF(N282="zákl. přenesená",J282,0)</f>
        <v>0</v>
      </c>
      <c r="BH282" s="142">
        <f>IF(N282="sníž. přenesená",J282,0)</f>
        <v>0</v>
      </c>
      <c r="BI282" s="142">
        <f>IF(N282="nulová",J282,0)</f>
        <v>0</v>
      </c>
      <c r="BJ282" s="17" t="s">
        <v>1293</v>
      </c>
      <c r="BK282" s="142">
        <f>ROUND(I282*H282,2)</f>
        <v>0</v>
      </c>
      <c r="BL282" s="17" t="s">
        <v>1388</v>
      </c>
      <c r="BM282" s="141" t="s">
        <v>810</v>
      </c>
    </row>
    <row r="283" spans="2:65" s="1" customFormat="1" ht="37.9" customHeight="1">
      <c r="B283" s="129"/>
      <c r="C283" s="130" t="s">
        <v>1769</v>
      </c>
      <c r="D283" s="130" t="s">
        <v>1384</v>
      </c>
      <c r="E283" s="131" t="s">
        <v>2114</v>
      </c>
      <c r="F283" s="132" t="s">
        <v>2115</v>
      </c>
      <c r="G283" s="133" t="s">
        <v>1676</v>
      </c>
      <c r="H283" s="134">
        <v>5095.9440000000004</v>
      </c>
      <c r="I283" s="135"/>
      <c r="J283" s="135">
        <f>ROUND(I283*H283,2)</f>
        <v>0</v>
      </c>
      <c r="K283" s="136"/>
      <c r="L283" s="29"/>
      <c r="M283" s="137" t="s">
        <v>1214</v>
      </c>
      <c r="N283" s="138" t="s">
        <v>1250</v>
      </c>
      <c r="O283" s="139">
        <v>3.0000000000000001E-3</v>
      </c>
      <c r="P283" s="139">
        <f>O283*H283</f>
        <v>15.287832000000002</v>
      </c>
      <c r="Q283" s="139">
        <v>0</v>
      </c>
      <c r="R283" s="139">
        <f>Q283*H283</f>
        <v>0</v>
      </c>
      <c r="S283" s="139">
        <v>0</v>
      </c>
      <c r="T283" s="140">
        <f>S283*H283</f>
        <v>0</v>
      </c>
      <c r="AR283" s="141" t="s">
        <v>1388</v>
      </c>
      <c r="AT283" s="141" t="s">
        <v>1384</v>
      </c>
      <c r="AU283" s="141" t="s">
        <v>1295</v>
      </c>
      <c r="AY283" s="17" t="s">
        <v>1382</v>
      </c>
      <c r="BE283" s="142">
        <f>IF(N283="základní",J283,0)</f>
        <v>0</v>
      </c>
      <c r="BF283" s="142">
        <f>IF(N283="snížená",J283,0)</f>
        <v>0</v>
      </c>
      <c r="BG283" s="142">
        <f>IF(N283="zákl. přenesená",J283,0)</f>
        <v>0</v>
      </c>
      <c r="BH283" s="142">
        <f>IF(N283="sníž. přenesená",J283,0)</f>
        <v>0</v>
      </c>
      <c r="BI283" s="142">
        <f>IF(N283="nulová",J283,0)</f>
        <v>0</v>
      </c>
      <c r="BJ283" s="17" t="s">
        <v>1293</v>
      </c>
      <c r="BK283" s="142">
        <f>ROUND(I283*H283,2)</f>
        <v>0</v>
      </c>
      <c r="BL283" s="17" t="s">
        <v>1388</v>
      </c>
      <c r="BM283" s="141" t="s">
        <v>811</v>
      </c>
    </row>
    <row r="284" spans="2:65" s="12" customFormat="1">
      <c r="B284" s="143"/>
      <c r="D284" s="144" t="s">
        <v>1398</v>
      </c>
      <c r="F284" s="146" t="s">
        <v>812</v>
      </c>
      <c r="H284" s="147">
        <v>5095.9440000000004</v>
      </c>
      <c r="L284" s="143"/>
      <c r="M284" s="148"/>
      <c r="T284" s="149"/>
      <c r="AT284" s="145" t="s">
        <v>1398</v>
      </c>
      <c r="AU284" s="145" t="s">
        <v>1295</v>
      </c>
      <c r="AV284" s="12" t="s">
        <v>1295</v>
      </c>
      <c r="AW284" s="12" t="s">
        <v>1216</v>
      </c>
      <c r="AX284" s="12" t="s">
        <v>1293</v>
      </c>
      <c r="AY284" s="145" t="s">
        <v>1382</v>
      </c>
    </row>
    <row r="285" spans="2:65" s="1" customFormat="1" ht="44.25" customHeight="1">
      <c r="B285" s="129"/>
      <c r="C285" s="130" t="s">
        <v>1773</v>
      </c>
      <c r="D285" s="130" t="s">
        <v>1384</v>
      </c>
      <c r="E285" s="131" t="s">
        <v>2124</v>
      </c>
      <c r="F285" s="132" t="s">
        <v>2125</v>
      </c>
      <c r="G285" s="133" t="s">
        <v>1676</v>
      </c>
      <c r="H285" s="134">
        <v>85.789000000000001</v>
      </c>
      <c r="I285" s="135"/>
      <c r="J285" s="135">
        <f>ROUND(I285*H285,2)</f>
        <v>0</v>
      </c>
      <c r="K285" s="136"/>
      <c r="L285" s="29"/>
      <c r="M285" s="137" t="s">
        <v>1214</v>
      </c>
      <c r="N285" s="138" t="s">
        <v>1250</v>
      </c>
      <c r="O285" s="139">
        <v>0</v>
      </c>
      <c r="P285" s="139">
        <f>O285*H285</f>
        <v>0</v>
      </c>
      <c r="Q285" s="139">
        <v>0</v>
      </c>
      <c r="R285" s="139">
        <f>Q285*H285</f>
        <v>0</v>
      </c>
      <c r="S285" s="139">
        <v>0</v>
      </c>
      <c r="T285" s="140">
        <f>S285*H285</f>
        <v>0</v>
      </c>
      <c r="AR285" s="141" t="s">
        <v>1388</v>
      </c>
      <c r="AT285" s="141" t="s">
        <v>1384</v>
      </c>
      <c r="AU285" s="141" t="s">
        <v>1295</v>
      </c>
      <c r="AY285" s="17" t="s">
        <v>1382</v>
      </c>
      <c r="BE285" s="142">
        <f>IF(N285="základní",J285,0)</f>
        <v>0</v>
      </c>
      <c r="BF285" s="142">
        <f>IF(N285="snížená",J285,0)</f>
        <v>0</v>
      </c>
      <c r="BG285" s="142">
        <f>IF(N285="zákl. přenesená",J285,0)</f>
        <v>0</v>
      </c>
      <c r="BH285" s="142">
        <f>IF(N285="sníž. přenesená",J285,0)</f>
        <v>0</v>
      </c>
      <c r="BI285" s="142">
        <f>IF(N285="nulová",J285,0)</f>
        <v>0</v>
      </c>
      <c r="BJ285" s="17" t="s">
        <v>1293</v>
      </c>
      <c r="BK285" s="142">
        <f>ROUND(I285*H285,2)</f>
        <v>0</v>
      </c>
      <c r="BL285" s="17" t="s">
        <v>1388</v>
      </c>
      <c r="BM285" s="141" t="s">
        <v>813</v>
      </c>
    </row>
    <row r="286" spans="2:65" s="12" customFormat="1">
      <c r="B286" s="143"/>
      <c r="D286" s="144" t="s">
        <v>1398</v>
      </c>
      <c r="E286" s="145" t="s">
        <v>1214</v>
      </c>
      <c r="F286" s="146" t="s">
        <v>814</v>
      </c>
      <c r="H286" s="147">
        <v>85.789000000000001</v>
      </c>
      <c r="L286" s="143"/>
      <c r="M286" s="148"/>
      <c r="T286" s="149"/>
      <c r="AT286" s="145" t="s">
        <v>1398</v>
      </c>
      <c r="AU286" s="145" t="s">
        <v>1295</v>
      </c>
      <c r="AV286" s="12" t="s">
        <v>1295</v>
      </c>
      <c r="AW286" s="12" t="s">
        <v>1241</v>
      </c>
      <c r="AX286" s="12" t="s">
        <v>1293</v>
      </c>
      <c r="AY286" s="145" t="s">
        <v>1382</v>
      </c>
    </row>
    <row r="287" spans="2:65" s="1" customFormat="1" ht="44.25" customHeight="1">
      <c r="B287" s="129"/>
      <c r="C287" s="130" t="s">
        <v>1777</v>
      </c>
      <c r="D287" s="130" t="s">
        <v>1384</v>
      </c>
      <c r="E287" s="131" t="s">
        <v>2129</v>
      </c>
      <c r="F287" s="132" t="s">
        <v>1675</v>
      </c>
      <c r="G287" s="133" t="s">
        <v>1676</v>
      </c>
      <c r="H287" s="134">
        <v>126.542</v>
      </c>
      <c r="I287" s="135"/>
      <c r="J287" s="135">
        <f>ROUND(I287*H287,2)</f>
        <v>0</v>
      </c>
      <c r="K287" s="136"/>
      <c r="L287" s="29"/>
      <c r="M287" s="137" t="s">
        <v>1214</v>
      </c>
      <c r="N287" s="138" t="s">
        <v>1250</v>
      </c>
      <c r="O287" s="139">
        <v>0</v>
      </c>
      <c r="P287" s="139">
        <f>O287*H287</f>
        <v>0</v>
      </c>
      <c r="Q287" s="139">
        <v>0</v>
      </c>
      <c r="R287" s="139">
        <f>Q287*H287</f>
        <v>0</v>
      </c>
      <c r="S287" s="139">
        <v>0</v>
      </c>
      <c r="T287" s="140">
        <f>S287*H287</f>
        <v>0</v>
      </c>
      <c r="AR287" s="141" t="s">
        <v>1388</v>
      </c>
      <c r="AT287" s="141" t="s">
        <v>1384</v>
      </c>
      <c r="AU287" s="141" t="s">
        <v>1295</v>
      </c>
      <c r="AY287" s="17" t="s">
        <v>1382</v>
      </c>
      <c r="BE287" s="142">
        <f>IF(N287="základní",J287,0)</f>
        <v>0</v>
      </c>
      <c r="BF287" s="142">
        <f>IF(N287="snížená",J287,0)</f>
        <v>0</v>
      </c>
      <c r="BG287" s="142">
        <f>IF(N287="zákl. přenesená",J287,0)</f>
        <v>0</v>
      </c>
      <c r="BH287" s="142">
        <f>IF(N287="sníž. přenesená",J287,0)</f>
        <v>0</v>
      </c>
      <c r="BI287" s="142">
        <f>IF(N287="nulová",J287,0)</f>
        <v>0</v>
      </c>
      <c r="BJ287" s="17" t="s">
        <v>1293</v>
      </c>
      <c r="BK287" s="142">
        <f>ROUND(I287*H287,2)</f>
        <v>0</v>
      </c>
      <c r="BL287" s="17" t="s">
        <v>1388</v>
      </c>
      <c r="BM287" s="141" t="s">
        <v>815</v>
      </c>
    </row>
    <row r="288" spans="2:65" s="12" customFormat="1">
      <c r="B288" s="143"/>
      <c r="D288" s="144" t="s">
        <v>1398</v>
      </c>
      <c r="E288" s="145" t="s">
        <v>1214</v>
      </c>
      <c r="F288" s="146" t="s">
        <v>816</v>
      </c>
      <c r="H288" s="147">
        <v>126.542</v>
      </c>
      <c r="L288" s="143"/>
      <c r="M288" s="148"/>
      <c r="T288" s="149"/>
      <c r="AT288" s="145" t="s">
        <v>1398</v>
      </c>
      <c r="AU288" s="145" t="s">
        <v>1295</v>
      </c>
      <c r="AV288" s="12" t="s">
        <v>1295</v>
      </c>
      <c r="AW288" s="12" t="s">
        <v>1241</v>
      </c>
      <c r="AX288" s="12" t="s">
        <v>1293</v>
      </c>
      <c r="AY288" s="145" t="s">
        <v>1382</v>
      </c>
    </row>
    <row r="289" spans="2:65" s="11" customFormat="1" ht="22.9" customHeight="1">
      <c r="B289" s="118"/>
      <c r="D289" s="119" t="s">
        <v>1284</v>
      </c>
      <c r="E289" s="127" t="s">
        <v>2132</v>
      </c>
      <c r="F289" s="127" t="s">
        <v>2133</v>
      </c>
      <c r="J289" s="128">
        <f>BK289</f>
        <v>0</v>
      </c>
      <c r="L289" s="118"/>
      <c r="M289" s="122"/>
      <c r="P289" s="123">
        <f>P290</f>
        <v>2.1311999999999998</v>
      </c>
      <c r="R289" s="123">
        <f>R290</f>
        <v>0</v>
      </c>
      <c r="T289" s="124">
        <f>T290</f>
        <v>0</v>
      </c>
      <c r="AR289" s="119" t="s">
        <v>1293</v>
      </c>
      <c r="AT289" s="125" t="s">
        <v>1284</v>
      </c>
      <c r="AU289" s="125" t="s">
        <v>1293</v>
      </c>
      <c r="AY289" s="119" t="s">
        <v>1382</v>
      </c>
      <c r="BK289" s="126">
        <f>BK290</f>
        <v>0</v>
      </c>
    </row>
    <row r="290" spans="2:65" s="1" customFormat="1" ht="49.15" customHeight="1">
      <c r="B290" s="129"/>
      <c r="C290" s="130" t="s">
        <v>1781</v>
      </c>
      <c r="D290" s="130" t="s">
        <v>1384</v>
      </c>
      <c r="E290" s="131" t="s">
        <v>2135</v>
      </c>
      <c r="F290" s="132" t="s">
        <v>266</v>
      </c>
      <c r="G290" s="133" t="s">
        <v>1676</v>
      </c>
      <c r="H290" s="134">
        <v>1.44</v>
      </c>
      <c r="I290" s="135"/>
      <c r="J290" s="135">
        <f>ROUND(I290*H290,2)</f>
        <v>0</v>
      </c>
      <c r="K290" s="136"/>
      <c r="L290" s="29"/>
      <c r="M290" s="180" t="s">
        <v>1214</v>
      </c>
      <c r="N290" s="181" t="s">
        <v>1250</v>
      </c>
      <c r="O290" s="182">
        <v>1.48</v>
      </c>
      <c r="P290" s="182">
        <f>O290*H290</f>
        <v>2.1311999999999998</v>
      </c>
      <c r="Q290" s="182">
        <v>0</v>
      </c>
      <c r="R290" s="182">
        <f>Q290*H290</f>
        <v>0</v>
      </c>
      <c r="S290" s="182">
        <v>0</v>
      </c>
      <c r="T290" s="183">
        <f>S290*H290</f>
        <v>0</v>
      </c>
      <c r="AR290" s="141" t="s">
        <v>1388</v>
      </c>
      <c r="AT290" s="141" t="s">
        <v>1384</v>
      </c>
      <c r="AU290" s="141" t="s">
        <v>1295</v>
      </c>
      <c r="AY290" s="17" t="s">
        <v>1382</v>
      </c>
      <c r="BE290" s="142">
        <f>IF(N290="základní",J290,0)</f>
        <v>0</v>
      </c>
      <c r="BF290" s="142">
        <f>IF(N290="snížená",J290,0)</f>
        <v>0</v>
      </c>
      <c r="BG290" s="142">
        <f>IF(N290="zákl. přenesená",J290,0)</f>
        <v>0</v>
      </c>
      <c r="BH290" s="142">
        <f>IF(N290="sníž. přenesená",J290,0)</f>
        <v>0</v>
      </c>
      <c r="BI290" s="142">
        <f>IF(N290="nulová",J290,0)</f>
        <v>0</v>
      </c>
      <c r="BJ290" s="17" t="s">
        <v>1293</v>
      </c>
      <c r="BK290" s="142">
        <f>ROUND(I290*H290,2)</f>
        <v>0</v>
      </c>
      <c r="BL290" s="17" t="s">
        <v>1388</v>
      </c>
      <c r="BM290" s="141" t="s">
        <v>817</v>
      </c>
    </row>
    <row r="291" spans="2:65" s="1" customFormat="1" ht="6.95" customHeight="1">
      <c r="B291" s="41"/>
      <c r="C291" s="42"/>
      <c r="D291" s="42"/>
      <c r="E291" s="42"/>
      <c r="F291" s="42"/>
      <c r="G291" s="42"/>
      <c r="H291" s="42"/>
      <c r="I291" s="42"/>
      <c r="J291" s="42"/>
      <c r="K291" s="42"/>
      <c r="L291" s="29"/>
    </row>
  </sheetData>
  <autoFilter ref="C123:K290" xr:uid="{00000000-0009-0000-0000-00000B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2:BM381"/>
  <sheetViews>
    <sheetView showGridLines="0" topLeftCell="A370" workbookViewId="0">
      <selection activeCell="I129" sqref="I129:I38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1327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1348</v>
      </c>
      <c r="L8" s="29"/>
    </row>
    <row r="9" spans="2:46" s="1" customFormat="1" ht="16.5" customHeight="1">
      <c r="B9" s="29"/>
      <c r="E9" s="359" t="s">
        <v>818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1229</v>
      </c>
      <c r="F11" s="24" t="s">
        <v>1214</v>
      </c>
      <c r="I11" s="26" t="s">
        <v>1230</v>
      </c>
      <c r="J11" s="24" t="s">
        <v>1214</v>
      </c>
      <c r="L11" s="29"/>
    </row>
    <row r="12" spans="2:46" s="1" customFormat="1" ht="12" customHeight="1">
      <c r="B12" s="29"/>
      <c r="D12" s="26" t="s">
        <v>1231</v>
      </c>
      <c r="F12" s="24" t="s">
        <v>1236</v>
      </c>
      <c r="I12" s="26" t="s">
        <v>1233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1234</v>
      </c>
      <c r="I14" s="26" t="s">
        <v>1235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1237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1238</v>
      </c>
      <c r="I17" s="26" t="s">
        <v>1235</v>
      </c>
      <c r="J17" s="24" t="str">
        <f>'Rekapitulace stavby'!AN13</f>
        <v/>
      </c>
      <c r="L17" s="29"/>
    </row>
    <row r="18" spans="2:12" s="1" customFormat="1" ht="18" customHeight="1">
      <c r="B18" s="29"/>
      <c r="E18" s="368" t="str">
        <f>'Rekapitulace stavby'!E14</f>
        <v xml:space="preserve"> </v>
      </c>
      <c r="F18" s="368"/>
      <c r="G18" s="368"/>
      <c r="H18" s="368"/>
      <c r="I18" s="26" t="s">
        <v>1237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1239</v>
      </c>
      <c r="I20" s="26" t="s">
        <v>1235</v>
      </c>
      <c r="J20" s="24" t="str">
        <f>IF('Rekapitulace stavby'!AN16="","",'Rekapitulace stavby'!AN16)</f>
        <v/>
      </c>
      <c r="L20" s="29"/>
    </row>
    <row r="21" spans="2:12" s="1" customFormat="1" ht="18" customHeight="1">
      <c r="B21" s="29"/>
      <c r="E21" s="24" t="str">
        <f>IF('Rekapitulace stavby'!E17="","",'Rekapitulace stavby'!E17)</f>
        <v>Ing. Martin Herman</v>
      </c>
      <c r="I21" s="26" t="s">
        <v>1237</v>
      </c>
      <c r="J21" s="24" t="str">
        <f>IF('Rekapitulace stavby'!AN17="","",'Rekapitulace stavby'!AN17)</f>
        <v/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1242</v>
      </c>
      <c r="I23" s="26" t="s">
        <v>1235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1237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1244</v>
      </c>
      <c r="L26" s="29"/>
    </row>
    <row r="27" spans="2:12" s="7" customFormat="1" ht="16.5" customHeight="1">
      <c r="B27" s="89"/>
      <c r="E27" s="371" t="s">
        <v>1214</v>
      </c>
      <c r="F27" s="371"/>
      <c r="G27" s="371"/>
      <c r="H27" s="371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1245</v>
      </c>
      <c r="J30" s="61">
        <f>ROUND(J126,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1247</v>
      </c>
      <c r="I32" s="32" t="s">
        <v>1246</v>
      </c>
      <c r="J32" s="32" t="s">
        <v>1248</v>
      </c>
      <c r="L32" s="29"/>
    </row>
    <row r="33" spans="2:12" s="1" customFormat="1" ht="14.45" customHeight="1">
      <c r="B33" s="29"/>
      <c r="D33" s="91" t="s">
        <v>1249</v>
      </c>
      <c r="E33" s="26" t="s">
        <v>1250</v>
      </c>
      <c r="F33" s="81">
        <f>ROUND((SUM(BE126:BE380)),  2)</f>
        <v>0</v>
      </c>
      <c r="I33" s="92">
        <v>0.21</v>
      </c>
      <c r="J33" s="81">
        <f>ROUND(((SUM(BE126:BE380))*I33),  2)</f>
        <v>0</v>
      </c>
      <c r="L33" s="29"/>
    </row>
    <row r="34" spans="2:12" s="1" customFormat="1" ht="14.45" customHeight="1">
      <c r="B34" s="29"/>
      <c r="E34" s="26" t="s">
        <v>1251</v>
      </c>
      <c r="F34" s="81">
        <f>ROUND((SUM(BF126:BF380)),  2)</f>
        <v>0</v>
      </c>
      <c r="I34" s="92">
        <v>0.12</v>
      </c>
      <c r="J34" s="81">
        <f>ROUND(((SUM(BF126:BF380))*I34),  2)</f>
        <v>0</v>
      </c>
      <c r="L34" s="29"/>
    </row>
    <row r="35" spans="2:12" s="1" customFormat="1" ht="14.45" hidden="1" customHeight="1">
      <c r="B35" s="29"/>
      <c r="E35" s="26" t="s">
        <v>1252</v>
      </c>
      <c r="F35" s="81">
        <f>ROUND((SUM(BG126:BG380)),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1253</v>
      </c>
      <c r="F36" s="81">
        <f>ROUND((SUM(BH126:BH380)),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1254</v>
      </c>
      <c r="F37" s="81">
        <f>ROUND((SUM(BI126:BI380)),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1255</v>
      </c>
      <c r="E39" s="36"/>
      <c r="F39" s="36"/>
      <c r="G39" s="93" t="s">
        <v>1256</v>
      </c>
      <c r="H39" s="37" t="s">
        <v>1257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1350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1227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1348</v>
      </c>
      <c r="L86" s="29"/>
    </row>
    <row r="87" spans="2:47" s="1" customFormat="1" ht="16.5" customHeight="1">
      <c r="B87" s="29"/>
      <c r="E87" s="359" t="str">
        <f>E9</f>
        <v>SO_08 - Přeložky vodovodu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1231</v>
      </c>
      <c r="F89" s="24" t="str">
        <f>F12</f>
        <v xml:space="preserve"> </v>
      </c>
      <c r="I89" s="26" t="s">
        <v>1233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15.2" customHeight="1">
      <c r="B91" s="29"/>
      <c r="C91" s="26" t="s">
        <v>1234</v>
      </c>
      <c r="F91" s="24" t="str">
        <f>E15</f>
        <v xml:space="preserve"> </v>
      </c>
      <c r="I91" s="26" t="s">
        <v>1239</v>
      </c>
      <c r="J91" s="27" t="str">
        <f>E21</f>
        <v>Ing. Martin Herman</v>
      </c>
      <c r="L91" s="29"/>
    </row>
    <row r="92" spans="2:47" s="1" customFormat="1" ht="25.7" customHeight="1">
      <c r="B92" s="29"/>
      <c r="C92" s="26" t="s">
        <v>1238</v>
      </c>
      <c r="F92" s="24" t="str">
        <f>IF(E18="","",E18)</f>
        <v xml:space="preserve"> </v>
      </c>
      <c r="I92" s="26" t="s">
        <v>1242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1351</v>
      </c>
      <c r="D94" s="34"/>
      <c r="E94" s="34"/>
      <c r="F94" s="34"/>
      <c r="G94" s="34"/>
      <c r="H94" s="34"/>
      <c r="I94" s="34"/>
      <c r="J94" s="99" t="s">
        <v>1352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1353</v>
      </c>
      <c r="J96" s="61">
        <f>J126</f>
        <v>0</v>
      </c>
      <c r="L96" s="29"/>
      <c r="AU96" s="17" t="s">
        <v>1354</v>
      </c>
    </row>
    <row r="97" spans="2:12" s="8" customFormat="1" ht="24.95" customHeight="1">
      <c r="B97" s="101"/>
      <c r="D97" s="102" t="s">
        <v>1355</v>
      </c>
      <c r="E97" s="103"/>
      <c r="F97" s="103"/>
      <c r="G97" s="103"/>
      <c r="H97" s="103"/>
      <c r="I97" s="103"/>
      <c r="J97" s="104">
        <f>J127</f>
        <v>0</v>
      </c>
      <c r="L97" s="101"/>
    </row>
    <row r="98" spans="2:12" s="9" customFormat="1" ht="19.899999999999999" customHeight="1">
      <c r="B98" s="105"/>
      <c r="D98" s="106" t="s">
        <v>1356</v>
      </c>
      <c r="E98" s="107"/>
      <c r="F98" s="107"/>
      <c r="G98" s="107"/>
      <c r="H98" s="107"/>
      <c r="I98" s="107"/>
      <c r="J98" s="108">
        <f>J128</f>
        <v>0</v>
      </c>
      <c r="L98" s="105"/>
    </row>
    <row r="99" spans="2:12" s="9" customFormat="1" ht="19.899999999999999" customHeight="1">
      <c r="B99" s="105"/>
      <c r="D99" s="106" t="s">
        <v>1359</v>
      </c>
      <c r="E99" s="107"/>
      <c r="F99" s="107"/>
      <c r="G99" s="107"/>
      <c r="H99" s="107"/>
      <c r="I99" s="107"/>
      <c r="J99" s="108">
        <f>J237</f>
        <v>0</v>
      </c>
      <c r="L99" s="105"/>
    </row>
    <row r="100" spans="2:12" s="9" customFormat="1" ht="19.899999999999999" customHeight="1">
      <c r="B100" s="105"/>
      <c r="D100" s="106" t="s">
        <v>1360</v>
      </c>
      <c r="E100" s="107"/>
      <c r="F100" s="107"/>
      <c r="G100" s="107"/>
      <c r="H100" s="107"/>
      <c r="I100" s="107"/>
      <c r="J100" s="108">
        <f>J248</f>
        <v>0</v>
      </c>
      <c r="L100" s="105"/>
    </row>
    <row r="101" spans="2:12" s="9" customFormat="1" ht="19.899999999999999" customHeight="1">
      <c r="B101" s="105"/>
      <c r="D101" s="106" t="s">
        <v>1361</v>
      </c>
      <c r="E101" s="107"/>
      <c r="F101" s="107"/>
      <c r="G101" s="107"/>
      <c r="H101" s="107"/>
      <c r="I101" s="107"/>
      <c r="J101" s="108">
        <f>J264</f>
        <v>0</v>
      </c>
      <c r="L101" s="105"/>
    </row>
    <row r="102" spans="2:12" s="9" customFormat="1" ht="19.899999999999999" customHeight="1">
      <c r="B102" s="105"/>
      <c r="D102" s="106" t="s">
        <v>1362</v>
      </c>
      <c r="E102" s="107"/>
      <c r="F102" s="107"/>
      <c r="G102" s="107"/>
      <c r="H102" s="107"/>
      <c r="I102" s="107"/>
      <c r="J102" s="108">
        <f>J364</f>
        <v>0</v>
      </c>
      <c r="L102" s="105"/>
    </row>
    <row r="103" spans="2:12" s="9" customFormat="1" ht="19.899999999999999" customHeight="1">
      <c r="B103" s="105"/>
      <c r="D103" s="106" t="s">
        <v>1363</v>
      </c>
      <c r="E103" s="107"/>
      <c r="F103" s="107"/>
      <c r="G103" s="107"/>
      <c r="H103" s="107"/>
      <c r="I103" s="107"/>
      <c r="J103" s="108">
        <f>J368</f>
        <v>0</v>
      </c>
      <c r="L103" s="105"/>
    </row>
    <row r="104" spans="2:12" s="9" customFormat="1" ht="19.899999999999999" customHeight="1">
      <c r="B104" s="105"/>
      <c r="D104" s="106" t="s">
        <v>1364</v>
      </c>
      <c r="E104" s="107"/>
      <c r="F104" s="107"/>
      <c r="G104" s="107"/>
      <c r="H104" s="107"/>
      <c r="I104" s="107"/>
      <c r="J104" s="108">
        <f>J376</f>
        <v>0</v>
      </c>
      <c r="L104" s="105"/>
    </row>
    <row r="105" spans="2:12" s="8" customFormat="1" ht="24.95" customHeight="1">
      <c r="B105" s="101"/>
      <c r="D105" s="102" t="s">
        <v>1365</v>
      </c>
      <c r="E105" s="103"/>
      <c r="F105" s="103"/>
      <c r="G105" s="103"/>
      <c r="H105" s="103"/>
      <c r="I105" s="103"/>
      <c r="J105" s="104">
        <f>J378</f>
        <v>0</v>
      </c>
      <c r="L105" s="101"/>
    </row>
    <row r="106" spans="2:12" s="9" customFormat="1" ht="19.899999999999999" customHeight="1">
      <c r="B106" s="105"/>
      <c r="D106" s="106" t="s">
        <v>1366</v>
      </c>
      <c r="E106" s="107"/>
      <c r="F106" s="107"/>
      <c r="G106" s="107"/>
      <c r="H106" s="107"/>
      <c r="I106" s="107"/>
      <c r="J106" s="108">
        <f>J379</f>
        <v>0</v>
      </c>
      <c r="L106" s="105"/>
    </row>
    <row r="107" spans="2:12" s="1" customFormat="1" ht="21.75" customHeight="1">
      <c r="B107" s="29"/>
      <c r="L107" s="29"/>
    </row>
    <row r="108" spans="2:12" s="1" customFormat="1" ht="6.95" customHeight="1"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29"/>
    </row>
    <row r="112" spans="2:12" s="1" customFormat="1" ht="6.95" customHeight="1">
      <c r="B112" s="43"/>
      <c r="C112" s="44"/>
      <c r="D112" s="44"/>
      <c r="E112" s="44"/>
      <c r="F112" s="44"/>
      <c r="G112" s="44"/>
      <c r="H112" s="44"/>
      <c r="I112" s="44"/>
      <c r="J112" s="44"/>
      <c r="K112" s="44"/>
      <c r="L112" s="29"/>
    </row>
    <row r="113" spans="2:63" s="1" customFormat="1" ht="24.95" customHeight="1">
      <c r="B113" s="29"/>
      <c r="C113" s="21" t="s">
        <v>1367</v>
      </c>
      <c r="L113" s="29"/>
    </row>
    <row r="114" spans="2:63" s="1" customFormat="1" ht="6.95" customHeight="1">
      <c r="B114" s="29"/>
      <c r="L114" s="29"/>
    </row>
    <row r="115" spans="2:63" s="1" customFormat="1" ht="12" customHeight="1">
      <c r="B115" s="29"/>
      <c r="C115" s="26" t="s">
        <v>1227</v>
      </c>
      <c r="L115" s="29"/>
    </row>
    <row r="116" spans="2:63" s="1" customFormat="1" ht="16.5" customHeight="1">
      <c r="B116" s="29"/>
      <c r="E116" s="393" t="str">
        <f>E7</f>
        <v>Splašková kanalizace Dobrá Voda</v>
      </c>
      <c r="F116" s="394"/>
      <c r="G116" s="394"/>
      <c r="H116" s="394"/>
      <c r="L116" s="29"/>
    </row>
    <row r="117" spans="2:63" s="1" customFormat="1" ht="12" customHeight="1">
      <c r="B117" s="29"/>
      <c r="C117" s="26" t="s">
        <v>1348</v>
      </c>
      <c r="L117" s="29"/>
    </row>
    <row r="118" spans="2:63" s="1" customFormat="1" ht="16.5" customHeight="1">
      <c r="B118" s="29"/>
      <c r="E118" s="359" t="str">
        <f>E9</f>
        <v>SO_08 - Přeložky vodovodu</v>
      </c>
      <c r="F118" s="392"/>
      <c r="G118" s="392"/>
      <c r="H118" s="392"/>
      <c r="L118" s="29"/>
    </row>
    <row r="119" spans="2:63" s="1" customFormat="1" ht="6.95" customHeight="1">
      <c r="B119" s="29"/>
      <c r="L119" s="29"/>
    </row>
    <row r="120" spans="2:63" s="1" customFormat="1" ht="12" customHeight="1">
      <c r="B120" s="29"/>
      <c r="C120" s="26" t="s">
        <v>1231</v>
      </c>
      <c r="F120" s="24" t="str">
        <f>F12</f>
        <v xml:space="preserve"> </v>
      </c>
      <c r="I120" s="26" t="s">
        <v>1233</v>
      </c>
      <c r="J120" s="49">
        <f>IF(J12="","",J12)</f>
        <v>45740</v>
      </c>
      <c r="L120" s="29"/>
    </row>
    <row r="121" spans="2:63" s="1" customFormat="1" ht="6.95" customHeight="1">
      <c r="B121" s="29"/>
      <c r="L121" s="29"/>
    </row>
    <row r="122" spans="2:63" s="1" customFormat="1" ht="15.2" customHeight="1">
      <c r="B122" s="29"/>
      <c r="C122" s="26" t="s">
        <v>1234</v>
      </c>
      <c r="F122" s="24" t="str">
        <f>E15</f>
        <v xml:space="preserve"> </v>
      </c>
      <c r="I122" s="26" t="s">
        <v>1239</v>
      </c>
      <c r="J122" s="27" t="str">
        <f>E21</f>
        <v>Ing. Martin Herman</v>
      </c>
      <c r="L122" s="29"/>
    </row>
    <row r="123" spans="2:63" s="1" customFormat="1" ht="25.7" customHeight="1">
      <c r="B123" s="29"/>
      <c r="C123" s="26" t="s">
        <v>1238</v>
      </c>
      <c r="F123" s="24" t="str">
        <f>IF(E18="","",E18)</f>
        <v xml:space="preserve"> </v>
      </c>
      <c r="I123" s="26" t="s">
        <v>1242</v>
      </c>
      <c r="J123" s="27" t="str">
        <f>E24</f>
        <v>VIS s.r.o. Hradec Králové, Dita Paštová</v>
      </c>
      <c r="L123" s="29"/>
    </row>
    <row r="124" spans="2:63" s="1" customFormat="1" ht="10.35" customHeight="1">
      <c r="B124" s="29"/>
      <c r="L124" s="29"/>
    </row>
    <row r="125" spans="2:63" s="10" customFormat="1" ht="29.25" customHeight="1">
      <c r="B125" s="109"/>
      <c r="C125" s="110" t="s">
        <v>1368</v>
      </c>
      <c r="D125" s="111" t="s">
        <v>1270</v>
      </c>
      <c r="E125" s="111" t="s">
        <v>1266</v>
      </c>
      <c r="F125" s="111" t="s">
        <v>1267</v>
      </c>
      <c r="G125" s="111" t="s">
        <v>1369</v>
      </c>
      <c r="H125" s="111" t="s">
        <v>1370</v>
      </c>
      <c r="I125" s="111" t="s">
        <v>1371</v>
      </c>
      <c r="J125" s="112" t="s">
        <v>1352</v>
      </c>
      <c r="K125" s="113" t="s">
        <v>1372</v>
      </c>
      <c r="L125" s="109"/>
      <c r="M125" s="54" t="s">
        <v>1214</v>
      </c>
      <c r="N125" s="55" t="s">
        <v>1249</v>
      </c>
      <c r="O125" s="55" t="s">
        <v>1373</v>
      </c>
      <c r="P125" s="55" t="s">
        <v>1374</v>
      </c>
      <c r="Q125" s="55" t="s">
        <v>1375</v>
      </c>
      <c r="R125" s="55" t="s">
        <v>1376</v>
      </c>
      <c r="S125" s="55" t="s">
        <v>1377</v>
      </c>
      <c r="T125" s="56" t="s">
        <v>1378</v>
      </c>
    </row>
    <row r="126" spans="2:63" s="1" customFormat="1" ht="22.9" customHeight="1">
      <c r="B126" s="29"/>
      <c r="C126" s="59" t="s">
        <v>1379</v>
      </c>
      <c r="J126" s="114">
        <f>BK126</f>
        <v>0</v>
      </c>
      <c r="L126" s="29"/>
      <c r="M126" s="57"/>
      <c r="N126" s="50"/>
      <c r="O126" s="50"/>
      <c r="P126" s="115">
        <f>P127+P378</f>
        <v>1228.8240159999996</v>
      </c>
      <c r="Q126" s="50"/>
      <c r="R126" s="115">
        <f>R127+R378</f>
        <v>7.2048836500000002</v>
      </c>
      <c r="S126" s="50"/>
      <c r="T126" s="116">
        <f>T127+T378</f>
        <v>53.565199999999997</v>
      </c>
      <c r="AT126" s="17" t="s">
        <v>1284</v>
      </c>
      <c r="AU126" s="17" t="s">
        <v>1354</v>
      </c>
      <c r="BK126" s="117">
        <f>BK127+BK378</f>
        <v>0</v>
      </c>
    </row>
    <row r="127" spans="2:63" s="11" customFormat="1" ht="25.9" customHeight="1">
      <c r="B127" s="118"/>
      <c r="D127" s="119" t="s">
        <v>1284</v>
      </c>
      <c r="E127" s="120" t="s">
        <v>1380</v>
      </c>
      <c r="F127" s="120" t="s">
        <v>1381</v>
      </c>
      <c r="J127" s="121">
        <f>BK127</f>
        <v>0</v>
      </c>
      <c r="L127" s="118"/>
      <c r="M127" s="122"/>
      <c r="P127" s="123">
        <f>P128+P237+P248+P264+P364+P368+P376</f>
        <v>1214.2640159999996</v>
      </c>
      <c r="R127" s="123">
        <f>R128+R237+R248+R264+R364+R368+R376</f>
        <v>7.2004036500000002</v>
      </c>
      <c r="T127" s="124">
        <f>T128+T237+T248+T264+T364+T368+T376</f>
        <v>53.565199999999997</v>
      </c>
      <c r="AR127" s="119" t="s">
        <v>1293</v>
      </c>
      <c r="AT127" s="125" t="s">
        <v>1284</v>
      </c>
      <c r="AU127" s="125" t="s">
        <v>1285</v>
      </c>
      <c r="AY127" s="119" t="s">
        <v>1382</v>
      </c>
      <c r="BK127" s="126">
        <f>BK128+BK237+BK248+BK264+BK364+BK368+BK376</f>
        <v>0</v>
      </c>
    </row>
    <row r="128" spans="2:63" s="11" customFormat="1" ht="22.9" customHeight="1">
      <c r="B128" s="118"/>
      <c r="D128" s="119" t="s">
        <v>1284</v>
      </c>
      <c r="E128" s="127" t="s">
        <v>1293</v>
      </c>
      <c r="F128" s="127" t="s">
        <v>1383</v>
      </c>
      <c r="J128" s="128">
        <f>BK128</f>
        <v>0</v>
      </c>
      <c r="L128" s="118"/>
      <c r="M128" s="122"/>
      <c r="P128" s="123">
        <f>SUM(P129:P236)</f>
        <v>813.10070199999984</v>
      </c>
      <c r="R128" s="123">
        <f>SUM(R129:R236)</f>
        <v>2.2099200000000008</v>
      </c>
      <c r="T128" s="124">
        <f>SUM(T129:T236)</f>
        <v>46.3932</v>
      </c>
      <c r="AR128" s="119" t="s">
        <v>1293</v>
      </c>
      <c r="AT128" s="125" t="s">
        <v>1284</v>
      </c>
      <c r="AU128" s="125" t="s">
        <v>1293</v>
      </c>
      <c r="AY128" s="119" t="s">
        <v>1382</v>
      </c>
      <c r="BK128" s="126">
        <f>SUM(BK129:BK236)</f>
        <v>0</v>
      </c>
    </row>
    <row r="129" spans="2:65" s="1" customFormat="1" ht="66.75" customHeight="1">
      <c r="B129" s="129"/>
      <c r="C129" s="130" t="s">
        <v>1293</v>
      </c>
      <c r="D129" s="130" t="s">
        <v>1384</v>
      </c>
      <c r="E129" s="131" t="s">
        <v>1406</v>
      </c>
      <c r="F129" s="132" t="s">
        <v>1407</v>
      </c>
      <c r="G129" s="133" t="s">
        <v>1396</v>
      </c>
      <c r="H129" s="134">
        <v>52.2</v>
      </c>
      <c r="I129" s="135"/>
      <c r="J129" s="135">
        <f>ROUND(I129*H129,2)</f>
        <v>0</v>
      </c>
      <c r="K129" s="136"/>
      <c r="L129" s="29"/>
      <c r="M129" s="137" t="s">
        <v>1214</v>
      </c>
      <c r="N129" s="138" t="s">
        <v>1250</v>
      </c>
      <c r="O129" s="139">
        <v>7.2999999999999995E-2</v>
      </c>
      <c r="P129" s="139">
        <f>O129*H129</f>
        <v>3.8106</v>
      </c>
      <c r="Q129" s="139">
        <v>0</v>
      </c>
      <c r="R129" s="139">
        <f>Q129*H129</f>
        <v>0</v>
      </c>
      <c r="S129" s="139">
        <v>0.28999999999999998</v>
      </c>
      <c r="T129" s="140">
        <f>S129*H129</f>
        <v>15.138</v>
      </c>
      <c r="AR129" s="141" t="s">
        <v>1388</v>
      </c>
      <c r="AT129" s="141" t="s">
        <v>1384</v>
      </c>
      <c r="AU129" s="141" t="s">
        <v>1295</v>
      </c>
      <c r="AY129" s="17" t="s">
        <v>1382</v>
      </c>
      <c r="BE129" s="142">
        <f>IF(N129="základní",J129,0)</f>
        <v>0</v>
      </c>
      <c r="BF129" s="142">
        <f>IF(N129="snížená",J129,0)</f>
        <v>0</v>
      </c>
      <c r="BG129" s="142">
        <f>IF(N129="zákl. přenesená",J129,0)</f>
        <v>0</v>
      </c>
      <c r="BH129" s="142">
        <f>IF(N129="sníž. přenesená",J129,0)</f>
        <v>0</v>
      </c>
      <c r="BI129" s="142">
        <f>IF(N129="nulová",J129,0)</f>
        <v>0</v>
      </c>
      <c r="BJ129" s="17" t="s">
        <v>1293</v>
      </c>
      <c r="BK129" s="142">
        <f>ROUND(I129*H129,2)</f>
        <v>0</v>
      </c>
      <c r="BL129" s="17" t="s">
        <v>1388</v>
      </c>
      <c r="BM129" s="141" t="s">
        <v>819</v>
      </c>
    </row>
    <row r="130" spans="2:65" s="12" customFormat="1">
      <c r="B130" s="143"/>
      <c r="D130" s="144" t="s">
        <v>1398</v>
      </c>
      <c r="E130" s="145" t="s">
        <v>1214</v>
      </c>
      <c r="F130" s="146" t="s">
        <v>820</v>
      </c>
      <c r="H130" s="147">
        <v>52.2</v>
      </c>
      <c r="L130" s="143"/>
      <c r="M130" s="148"/>
      <c r="T130" s="149"/>
      <c r="AT130" s="145" t="s">
        <v>1398</v>
      </c>
      <c r="AU130" s="145" t="s">
        <v>1295</v>
      </c>
      <c r="AV130" s="12" t="s">
        <v>1295</v>
      </c>
      <c r="AW130" s="12" t="s">
        <v>1241</v>
      </c>
      <c r="AX130" s="12" t="s">
        <v>1293</v>
      </c>
      <c r="AY130" s="145" t="s">
        <v>1382</v>
      </c>
    </row>
    <row r="131" spans="2:65" s="1" customFormat="1" ht="66.75" customHeight="1">
      <c r="B131" s="129"/>
      <c r="C131" s="130" t="s">
        <v>1295</v>
      </c>
      <c r="D131" s="130" t="s">
        <v>1384</v>
      </c>
      <c r="E131" s="131" t="s">
        <v>1412</v>
      </c>
      <c r="F131" s="132" t="s">
        <v>1413</v>
      </c>
      <c r="G131" s="133" t="s">
        <v>1396</v>
      </c>
      <c r="H131" s="134">
        <v>16.2</v>
      </c>
      <c r="I131" s="135"/>
      <c r="J131" s="135">
        <f>ROUND(I131*H131,2)</f>
        <v>0</v>
      </c>
      <c r="K131" s="136"/>
      <c r="L131" s="29"/>
      <c r="M131" s="137" t="s">
        <v>1214</v>
      </c>
      <c r="N131" s="138" t="s">
        <v>1250</v>
      </c>
      <c r="O131" s="139">
        <v>0.11899999999999999</v>
      </c>
      <c r="P131" s="139">
        <f>O131*H131</f>
        <v>1.9277999999999997</v>
      </c>
      <c r="Q131" s="139">
        <v>0</v>
      </c>
      <c r="R131" s="139">
        <f>Q131*H131</f>
        <v>0</v>
      </c>
      <c r="S131" s="139">
        <v>0.44</v>
      </c>
      <c r="T131" s="140">
        <f>S131*H131</f>
        <v>7.1280000000000001</v>
      </c>
      <c r="AR131" s="141" t="s">
        <v>1388</v>
      </c>
      <c r="AT131" s="141" t="s">
        <v>1384</v>
      </c>
      <c r="AU131" s="141" t="s">
        <v>1295</v>
      </c>
      <c r="AY131" s="17" t="s">
        <v>1382</v>
      </c>
      <c r="BE131" s="142">
        <f>IF(N131="základní",J131,0)</f>
        <v>0</v>
      </c>
      <c r="BF131" s="142">
        <f>IF(N131="snížená",J131,0)</f>
        <v>0</v>
      </c>
      <c r="BG131" s="142">
        <f>IF(N131="zákl. přenesená",J131,0)</f>
        <v>0</v>
      </c>
      <c r="BH131" s="142">
        <f>IF(N131="sníž. přenesená",J131,0)</f>
        <v>0</v>
      </c>
      <c r="BI131" s="142">
        <f>IF(N131="nulová",J131,0)</f>
        <v>0</v>
      </c>
      <c r="BJ131" s="17" t="s">
        <v>1293</v>
      </c>
      <c r="BK131" s="142">
        <f>ROUND(I131*H131,2)</f>
        <v>0</v>
      </c>
      <c r="BL131" s="17" t="s">
        <v>1388</v>
      </c>
      <c r="BM131" s="141" t="s">
        <v>821</v>
      </c>
    </row>
    <row r="132" spans="2:65" s="13" customFormat="1">
      <c r="B132" s="150"/>
      <c r="D132" s="144" t="s">
        <v>1398</v>
      </c>
      <c r="E132" s="151" t="s">
        <v>1214</v>
      </c>
      <c r="F132" s="152" t="s">
        <v>822</v>
      </c>
      <c r="H132" s="151" t="s">
        <v>1214</v>
      </c>
      <c r="L132" s="150"/>
      <c r="M132" s="153"/>
      <c r="T132" s="154"/>
      <c r="AT132" s="151" t="s">
        <v>1398</v>
      </c>
      <c r="AU132" s="151" t="s">
        <v>1295</v>
      </c>
      <c r="AV132" s="13" t="s">
        <v>1293</v>
      </c>
      <c r="AW132" s="13" t="s">
        <v>1241</v>
      </c>
      <c r="AX132" s="13" t="s">
        <v>1285</v>
      </c>
      <c r="AY132" s="151" t="s">
        <v>1382</v>
      </c>
    </row>
    <row r="133" spans="2:65" s="12" customFormat="1">
      <c r="B133" s="143"/>
      <c r="D133" s="144" t="s">
        <v>1398</v>
      </c>
      <c r="E133" s="145" t="s">
        <v>1214</v>
      </c>
      <c r="F133" s="146" t="s">
        <v>823</v>
      </c>
      <c r="H133" s="147">
        <v>16.2</v>
      </c>
      <c r="L133" s="143"/>
      <c r="M133" s="148"/>
      <c r="T133" s="149"/>
      <c r="AT133" s="145" t="s">
        <v>1398</v>
      </c>
      <c r="AU133" s="145" t="s">
        <v>1295</v>
      </c>
      <c r="AV133" s="12" t="s">
        <v>1295</v>
      </c>
      <c r="AW133" s="12" t="s">
        <v>1241</v>
      </c>
      <c r="AX133" s="12" t="s">
        <v>1293</v>
      </c>
      <c r="AY133" s="145" t="s">
        <v>1382</v>
      </c>
    </row>
    <row r="134" spans="2:65" s="1" customFormat="1" ht="55.5" customHeight="1">
      <c r="B134" s="129"/>
      <c r="C134" s="130" t="s">
        <v>1393</v>
      </c>
      <c r="D134" s="130" t="s">
        <v>1384</v>
      </c>
      <c r="E134" s="131" t="s">
        <v>1429</v>
      </c>
      <c r="F134" s="132" t="s">
        <v>1430</v>
      </c>
      <c r="G134" s="133" t="s">
        <v>1396</v>
      </c>
      <c r="H134" s="134">
        <v>86.4</v>
      </c>
      <c r="I134" s="135"/>
      <c r="J134" s="135">
        <f>ROUND(I134*H134,2)</f>
        <v>0</v>
      </c>
      <c r="K134" s="136"/>
      <c r="L134" s="29"/>
      <c r="M134" s="137" t="s">
        <v>1214</v>
      </c>
      <c r="N134" s="138" t="s">
        <v>1250</v>
      </c>
      <c r="O134" s="139">
        <v>7.8E-2</v>
      </c>
      <c r="P134" s="139">
        <f>O134*H134</f>
        <v>6.7392000000000003</v>
      </c>
      <c r="Q134" s="139">
        <v>0</v>
      </c>
      <c r="R134" s="139">
        <f>Q134*H134</f>
        <v>0</v>
      </c>
      <c r="S134" s="139">
        <v>0.22</v>
      </c>
      <c r="T134" s="140">
        <f>S134*H134</f>
        <v>19.008000000000003</v>
      </c>
      <c r="AR134" s="141" t="s">
        <v>1388</v>
      </c>
      <c r="AT134" s="141" t="s">
        <v>1384</v>
      </c>
      <c r="AU134" s="141" t="s">
        <v>1295</v>
      </c>
      <c r="AY134" s="17" t="s">
        <v>1382</v>
      </c>
      <c r="BE134" s="142">
        <f>IF(N134="základní",J134,0)</f>
        <v>0</v>
      </c>
      <c r="BF134" s="142">
        <f>IF(N134="snížená",J134,0)</f>
        <v>0</v>
      </c>
      <c r="BG134" s="142">
        <f>IF(N134="zákl. přenesená",J134,0)</f>
        <v>0</v>
      </c>
      <c r="BH134" s="142">
        <f>IF(N134="sníž. přenesená",J134,0)</f>
        <v>0</v>
      </c>
      <c r="BI134" s="142">
        <f>IF(N134="nulová",J134,0)</f>
        <v>0</v>
      </c>
      <c r="BJ134" s="17" t="s">
        <v>1293</v>
      </c>
      <c r="BK134" s="142">
        <f>ROUND(I134*H134,2)</f>
        <v>0</v>
      </c>
      <c r="BL134" s="17" t="s">
        <v>1388</v>
      </c>
      <c r="BM134" s="141" t="s">
        <v>824</v>
      </c>
    </row>
    <row r="135" spans="2:65" s="13" customFormat="1">
      <c r="B135" s="150"/>
      <c r="D135" s="144" t="s">
        <v>1398</v>
      </c>
      <c r="E135" s="151" t="s">
        <v>1214</v>
      </c>
      <c r="F135" s="152" t="s">
        <v>825</v>
      </c>
      <c r="H135" s="151" t="s">
        <v>1214</v>
      </c>
      <c r="L135" s="150"/>
      <c r="M135" s="153"/>
      <c r="T135" s="154"/>
      <c r="AT135" s="151" t="s">
        <v>1398</v>
      </c>
      <c r="AU135" s="151" t="s">
        <v>1295</v>
      </c>
      <c r="AV135" s="13" t="s">
        <v>1293</v>
      </c>
      <c r="AW135" s="13" t="s">
        <v>1241</v>
      </c>
      <c r="AX135" s="13" t="s">
        <v>1285</v>
      </c>
      <c r="AY135" s="151" t="s">
        <v>1382</v>
      </c>
    </row>
    <row r="136" spans="2:65" s="12" customFormat="1">
      <c r="B136" s="143"/>
      <c r="D136" s="144" t="s">
        <v>1398</v>
      </c>
      <c r="E136" s="145" t="s">
        <v>1214</v>
      </c>
      <c r="F136" s="146" t="s">
        <v>826</v>
      </c>
      <c r="H136" s="147">
        <v>34.200000000000003</v>
      </c>
      <c r="L136" s="143"/>
      <c r="M136" s="148"/>
      <c r="T136" s="149"/>
      <c r="AT136" s="145" t="s">
        <v>1398</v>
      </c>
      <c r="AU136" s="145" t="s">
        <v>1295</v>
      </c>
      <c r="AV136" s="12" t="s">
        <v>1295</v>
      </c>
      <c r="AW136" s="12" t="s">
        <v>1241</v>
      </c>
      <c r="AX136" s="12" t="s">
        <v>1285</v>
      </c>
      <c r="AY136" s="145" t="s">
        <v>1382</v>
      </c>
    </row>
    <row r="137" spans="2:65" s="12" customFormat="1">
      <c r="B137" s="143"/>
      <c r="D137" s="144" t="s">
        <v>1398</v>
      </c>
      <c r="E137" s="145" t="s">
        <v>1214</v>
      </c>
      <c r="F137" s="146" t="s">
        <v>827</v>
      </c>
      <c r="H137" s="147">
        <v>52.2</v>
      </c>
      <c r="L137" s="143"/>
      <c r="M137" s="148"/>
      <c r="T137" s="149"/>
      <c r="AT137" s="145" t="s">
        <v>1398</v>
      </c>
      <c r="AU137" s="145" t="s">
        <v>1295</v>
      </c>
      <c r="AV137" s="12" t="s">
        <v>1295</v>
      </c>
      <c r="AW137" s="12" t="s">
        <v>1241</v>
      </c>
      <c r="AX137" s="12" t="s">
        <v>1285</v>
      </c>
      <c r="AY137" s="145" t="s">
        <v>1382</v>
      </c>
    </row>
    <row r="138" spans="2:65" s="14" customFormat="1">
      <c r="B138" s="155"/>
      <c r="D138" s="144" t="s">
        <v>1398</v>
      </c>
      <c r="E138" s="156" t="s">
        <v>1214</v>
      </c>
      <c r="F138" s="157" t="s">
        <v>1410</v>
      </c>
      <c r="H138" s="158">
        <v>86.4</v>
      </c>
      <c r="L138" s="155"/>
      <c r="M138" s="159"/>
      <c r="T138" s="160"/>
      <c r="AT138" s="156" t="s">
        <v>1398</v>
      </c>
      <c r="AU138" s="156" t="s">
        <v>1295</v>
      </c>
      <c r="AV138" s="14" t="s">
        <v>1388</v>
      </c>
      <c r="AW138" s="14" t="s">
        <v>1241</v>
      </c>
      <c r="AX138" s="14" t="s">
        <v>1293</v>
      </c>
      <c r="AY138" s="156" t="s">
        <v>1382</v>
      </c>
    </row>
    <row r="139" spans="2:65" s="1" customFormat="1" ht="55.5" customHeight="1">
      <c r="B139" s="129"/>
      <c r="C139" s="130" t="s">
        <v>1388</v>
      </c>
      <c r="D139" s="130" t="s">
        <v>1384</v>
      </c>
      <c r="E139" s="131" t="s">
        <v>1440</v>
      </c>
      <c r="F139" s="132" t="s">
        <v>1441</v>
      </c>
      <c r="G139" s="133" t="s">
        <v>1396</v>
      </c>
      <c r="H139" s="134">
        <v>16.2</v>
      </c>
      <c r="I139" s="135"/>
      <c r="J139" s="135">
        <f>ROUND(I139*H139,2)</f>
        <v>0</v>
      </c>
      <c r="K139" s="136"/>
      <c r="L139" s="29"/>
      <c r="M139" s="137" t="s">
        <v>1214</v>
      </c>
      <c r="N139" s="138" t="s">
        <v>1250</v>
      </c>
      <c r="O139" s="139">
        <v>0.13200000000000001</v>
      </c>
      <c r="P139" s="139">
        <f>O139*H139</f>
        <v>2.1383999999999999</v>
      </c>
      <c r="Q139" s="139">
        <v>0</v>
      </c>
      <c r="R139" s="139">
        <f>Q139*H139</f>
        <v>0</v>
      </c>
      <c r="S139" s="139">
        <v>0.316</v>
      </c>
      <c r="T139" s="140">
        <f>S139*H139</f>
        <v>5.1192000000000002</v>
      </c>
      <c r="AR139" s="141" t="s">
        <v>1388</v>
      </c>
      <c r="AT139" s="141" t="s">
        <v>1384</v>
      </c>
      <c r="AU139" s="141" t="s">
        <v>1295</v>
      </c>
      <c r="AY139" s="17" t="s">
        <v>1382</v>
      </c>
      <c r="BE139" s="142">
        <f>IF(N139="základní",J139,0)</f>
        <v>0</v>
      </c>
      <c r="BF139" s="142">
        <f>IF(N139="snížená",J139,0)</f>
        <v>0</v>
      </c>
      <c r="BG139" s="142">
        <f>IF(N139="zákl. přenesená",J139,0)</f>
        <v>0</v>
      </c>
      <c r="BH139" s="142">
        <f>IF(N139="sníž. přenesená",J139,0)</f>
        <v>0</v>
      </c>
      <c r="BI139" s="142">
        <f>IF(N139="nulová",J139,0)</f>
        <v>0</v>
      </c>
      <c r="BJ139" s="17" t="s">
        <v>1293</v>
      </c>
      <c r="BK139" s="142">
        <f>ROUND(I139*H139,2)</f>
        <v>0</v>
      </c>
      <c r="BL139" s="17" t="s">
        <v>1388</v>
      </c>
      <c r="BM139" s="141" t="s">
        <v>828</v>
      </c>
    </row>
    <row r="140" spans="2:65" s="1" customFormat="1" ht="101.25" customHeight="1">
      <c r="B140" s="129"/>
      <c r="C140" s="130" t="s">
        <v>1405</v>
      </c>
      <c r="D140" s="130" t="s">
        <v>1384</v>
      </c>
      <c r="E140" s="131" t="s">
        <v>1481</v>
      </c>
      <c r="F140" s="132" t="s">
        <v>1482</v>
      </c>
      <c r="G140" s="133" t="s">
        <v>1458</v>
      </c>
      <c r="H140" s="134">
        <v>7.2</v>
      </c>
      <c r="I140" s="135"/>
      <c r="J140" s="135">
        <f>ROUND(I140*H140,2)</f>
        <v>0</v>
      </c>
      <c r="K140" s="136"/>
      <c r="L140" s="29"/>
      <c r="M140" s="137" t="s">
        <v>1214</v>
      </c>
      <c r="N140" s="138" t="s">
        <v>1250</v>
      </c>
      <c r="O140" s="139">
        <v>1.153</v>
      </c>
      <c r="P140" s="139">
        <f>O140*H140</f>
        <v>8.3016000000000005</v>
      </c>
      <c r="Q140" s="139">
        <v>1.269E-2</v>
      </c>
      <c r="R140" s="139">
        <f>Q140*H140</f>
        <v>9.1368000000000005E-2</v>
      </c>
      <c r="S140" s="139">
        <v>0</v>
      </c>
      <c r="T140" s="140">
        <f>S140*H140</f>
        <v>0</v>
      </c>
      <c r="AR140" s="141" t="s">
        <v>1388</v>
      </c>
      <c r="AT140" s="141" t="s">
        <v>1384</v>
      </c>
      <c r="AU140" s="141" t="s">
        <v>1295</v>
      </c>
      <c r="AY140" s="17" t="s">
        <v>1382</v>
      </c>
      <c r="BE140" s="142">
        <f>IF(N140="základní",J140,0)</f>
        <v>0</v>
      </c>
      <c r="BF140" s="142">
        <f>IF(N140="snížená",J140,0)</f>
        <v>0</v>
      </c>
      <c r="BG140" s="142">
        <f>IF(N140="zákl. přenesená",J140,0)</f>
        <v>0</v>
      </c>
      <c r="BH140" s="142">
        <f>IF(N140="sníž. přenesená",J140,0)</f>
        <v>0</v>
      </c>
      <c r="BI140" s="142">
        <f>IF(N140="nulová",J140,0)</f>
        <v>0</v>
      </c>
      <c r="BJ140" s="17" t="s">
        <v>1293</v>
      </c>
      <c r="BK140" s="142">
        <f>ROUND(I140*H140,2)</f>
        <v>0</v>
      </c>
      <c r="BL140" s="17" t="s">
        <v>1388</v>
      </c>
      <c r="BM140" s="141" t="s">
        <v>829</v>
      </c>
    </row>
    <row r="141" spans="2:65" s="12" customFormat="1">
      <c r="B141" s="143"/>
      <c r="D141" s="144" t="s">
        <v>1398</v>
      </c>
      <c r="E141" s="145" t="s">
        <v>1214</v>
      </c>
      <c r="F141" s="146" t="s">
        <v>830</v>
      </c>
      <c r="H141" s="147">
        <v>7.2</v>
      </c>
      <c r="L141" s="143"/>
      <c r="M141" s="148"/>
      <c r="T141" s="149"/>
      <c r="AT141" s="145" t="s">
        <v>1398</v>
      </c>
      <c r="AU141" s="145" t="s">
        <v>1295</v>
      </c>
      <c r="AV141" s="12" t="s">
        <v>1295</v>
      </c>
      <c r="AW141" s="12" t="s">
        <v>1241</v>
      </c>
      <c r="AX141" s="12" t="s">
        <v>1293</v>
      </c>
      <c r="AY141" s="145" t="s">
        <v>1382</v>
      </c>
    </row>
    <row r="142" spans="2:65" s="1" customFormat="1" ht="90" customHeight="1">
      <c r="B142" s="129"/>
      <c r="C142" s="130" t="s">
        <v>1411</v>
      </c>
      <c r="D142" s="130" t="s">
        <v>1384</v>
      </c>
      <c r="E142" s="131" t="s">
        <v>1485</v>
      </c>
      <c r="F142" s="132" t="s">
        <v>1486</v>
      </c>
      <c r="G142" s="133" t="s">
        <v>1458</v>
      </c>
      <c r="H142" s="134">
        <v>42.84</v>
      </c>
      <c r="I142" s="135"/>
      <c r="J142" s="135">
        <f>ROUND(I142*H142,2)</f>
        <v>0</v>
      </c>
      <c r="K142" s="136"/>
      <c r="L142" s="29"/>
      <c r="M142" s="137" t="s">
        <v>1214</v>
      </c>
      <c r="N142" s="138" t="s">
        <v>1250</v>
      </c>
      <c r="O142" s="139">
        <v>0.54700000000000004</v>
      </c>
      <c r="P142" s="139">
        <f>O142*H142</f>
        <v>23.433480000000003</v>
      </c>
      <c r="Q142" s="139">
        <v>3.6900000000000002E-2</v>
      </c>
      <c r="R142" s="139">
        <f>Q142*H142</f>
        <v>1.5807960000000003</v>
      </c>
      <c r="S142" s="139">
        <v>0</v>
      </c>
      <c r="T142" s="140">
        <f>S142*H142</f>
        <v>0</v>
      </c>
      <c r="AR142" s="141" t="s">
        <v>1388</v>
      </c>
      <c r="AT142" s="141" t="s">
        <v>1384</v>
      </c>
      <c r="AU142" s="141" t="s">
        <v>1295</v>
      </c>
      <c r="AY142" s="17" t="s">
        <v>1382</v>
      </c>
      <c r="BE142" s="142">
        <f>IF(N142="základní",J142,0)</f>
        <v>0</v>
      </c>
      <c r="BF142" s="142">
        <f>IF(N142="snížená",J142,0)</f>
        <v>0</v>
      </c>
      <c r="BG142" s="142">
        <f>IF(N142="zákl. přenesená",J142,0)</f>
        <v>0</v>
      </c>
      <c r="BH142" s="142">
        <f>IF(N142="sníž. přenesená",J142,0)</f>
        <v>0</v>
      </c>
      <c r="BI142" s="142">
        <f>IF(N142="nulová",J142,0)</f>
        <v>0</v>
      </c>
      <c r="BJ142" s="17" t="s">
        <v>1293</v>
      </c>
      <c r="BK142" s="142">
        <f>ROUND(I142*H142,2)</f>
        <v>0</v>
      </c>
      <c r="BL142" s="17" t="s">
        <v>1388</v>
      </c>
      <c r="BM142" s="141" t="s">
        <v>831</v>
      </c>
    </row>
    <row r="143" spans="2:65" s="12" customFormat="1">
      <c r="B143" s="143"/>
      <c r="D143" s="144" t="s">
        <v>1398</v>
      </c>
      <c r="E143" s="145" t="s">
        <v>1214</v>
      </c>
      <c r="F143" s="146" t="s">
        <v>832</v>
      </c>
      <c r="H143" s="147">
        <v>42.84</v>
      </c>
      <c r="L143" s="143"/>
      <c r="M143" s="148"/>
      <c r="T143" s="149"/>
      <c r="AT143" s="145" t="s">
        <v>1398</v>
      </c>
      <c r="AU143" s="145" t="s">
        <v>1295</v>
      </c>
      <c r="AV143" s="12" t="s">
        <v>1295</v>
      </c>
      <c r="AW143" s="12" t="s">
        <v>1241</v>
      </c>
      <c r="AX143" s="12" t="s">
        <v>1293</v>
      </c>
      <c r="AY143" s="145" t="s">
        <v>1382</v>
      </c>
    </row>
    <row r="144" spans="2:65" s="1" customFormat="1" ht="24.2" customHeight="1">
      <c r="B144" s="129"/>
      <c r="C144" s="130" t="s">
        <v>1422</v>
      </c>
      <c r="D144" s="130" t="s">
        <v>1384</v>
      </c>
      <c r="E144" s="131" t="s">
        <v>1490</v>
      </c>
      <c r="F144" s="132" t="s">
        <v>1491</v>
      </c>
      <c r="G144" s="133" t="s">
        <v>1396</v>
      </c>
      <c r="H144" s="134">
        <v>21.6</v>
      </c>
      <c r="I144" s="135"/>
      <c r="J144" s="135">
        <f>ROUND(I144*H144,2)</f>
        <v>0</v>
      </c>
      <c r="K144" s="136"/>
      <c r="L144" s="29"/>
      <c r="M144" s="137" t="s">
        <v>1214</v>
      </c>
      <c r="N144" s="138" t="s">
        <v>1250</v>
      </c>
      <c r="O144" s="139">
        <v>1.9E-2</v>
      </c>
      <c r="P144" s="139">
        <f>O144*H144</f>
        <v>0.41040000000000004</v>
      </c>
      <c r="Q144" s="139">
        <v>0</v>
      </c>
      <c r="R144" s="139">
        <f>Q144*H144</f>
        <v>0</v>
      </c>
      <c r="S144" s="139">
        <v>0</v>
      </c>
      <c r="T144" s="140">
        <f>S144*H144</f>
        <v>0</v>
      </c>
      <c r="AR144" s="141" t="s">
        <v>1388</v>
      </c>
      <c r="AT144" s="141" t="s">
        <v>1384</v>
      </c>
      <c r="AU144" s="141" t="s">
        <v>1295</v>
      </c>
      <c r="AY144" s="17" t="s">
        <v>1382</v>
      </c>
      <c r="BE144" s="142">
        <f>IF(N144="základní",J144,0)</f>
        <v>0</v>
      </c>
      <c r="BF144" s="142">
        <f>IF(N144="snížená",J144,0)</f>
        <v>0</v>
      </c>
      <c r="BG144" s="142">
        <f>IF(N144="zákl. přenesená",J144,0)</f>
        <v>0</v>
      </c>
      <c r="BH144" s="142">
        <f>IF(N144="sníž. přenesená",J144,0)</f>
        <v>0</v>
      </c>
      <c r="BI144" s="142">
        <f>IF(N144="nulová",J144,0)</f>
        <v>0</v>
      </c>
      <c r="BJ144" s="17" t="s">
        <v>1293</v>
      </c>
      <c r="BK144" s="142">
        <f>ROUND(I144*H144,2)</f>
        <v>0</v>
      </c>
      <c r="BL144" s="17" t="s">
        <v>1388</v>
      </c>
      <c r="BM144" s="141" t="s">
        <v>833</v>
      </c>
    </row>
    <row r="145" spans="2:65" s="13" customFormat="1">
      <c r="B145" s="150"/>
      <c r="D145" s="144" t="s">
        <v>1398</v>
      </c>
      <c r="E145" s="151" t="s">
        <v>1214</v>
      </c>
      <c r="F145" s="152" t="s">
        <v>834</v>
      </c>
      <c r="H145" s="151" t="s">
        <v>1214</v>
      </c>
      <c r="L145" s="150"/>
      <c r="M145" s="153"/>
      <c r="T145" s="154"/>
      <c r="AT145" s="151" t="s">
        <v>1398</v>
      </c>
      <c r="AU145" s="151" t="s">
        <v>1295</v>
      </c>
      <c r="AV145" s="13" t="s">
        <v>1293</v>
      </c>
      <c r="AW145" s="13" t="s">
        <v>1241</v>
      </c>
      <c r="AX145" s="13" t="s">
        <v>1285</v>
      </c>
      <c r="AY145" s="151" t="s">
        <v>1382</v>
      </c>
    </row>
    <row r="146" spans="2:65" s="12" customFormat="1">
      <c r="B146" s="143"/>
      <c r="D146" s="144" t="s">
        <v>1398</v>
      </c>
      <c r="E146" s="145" t="s">
        <v>1214</v>
      </c>
      <c r="F146" s="146" t="s">
        <v>835</v>
      </c>
      <c r="H146" s="147">
        <v>21.6</v>
      </c>
      <c r="L146" s="143"/>
      <c r="M146" s="148"/>
      <c r="T146" s="149"/>
      <c r="AT146" s="145" t="s">
        <v>1398</v>
      </c>
      <c r="AU146" s="145" t="s">
        <v>1295</v>
      </c>
      <c r="AV146" s="12" t="s">
        <v>1295</v>
      </c>
      <c r="AW146" s="12" t="s">
        <v>1241</v>
      </c>
      <c r="AX146" s="12" t="s">
        <v>1293</v>
      </c>
      <c r="AY146" s="145" t="s">
        <v>1382</v>
      </c>
    </row>
    <row r="147" spans="2:65" s="1" customFormat="1" ht="55.5" customHeight="1">
      <c r="B147" s="129"/>
      <c r="C147" s="130" t="s">
        <v>1428</v>
      </c>
      <c r="D147" s="130" t="s">
        <v>1384</v>
      </c>
      <c r="E147" s="131" t="s">
        <v>1537</v>
      </c>
      <c r="F147" s="132" t="s">
        <v>1538</v>
      </c>
      <c r="G147" s="133" t="s">
        <v>1503</v>
      </c>
      <c r="H147" s="134">
        <v>86.114999999999995</v>
      </c>
      <c r="I147" s="135"/>
      <c r="J147" s="135">
        <f>ROUND(I147*H147,2)</f>
        <v>0</v>
      </c>
      <c r="K147" s="136"/>
      <c r="L147" s="29"/>
      <c r="M147" s="137" t="s">
        <v>1214</v>
      </c>
      <c r="N147" s="138" t="s">
        <v>1250</v>
      </c>
      <c r="O147" s="139">
        <v>0.23400000000000001</v>
      </c>
      <c r="P147" s="139">
        <f>O147*H147</f>
        <v>20.15091</v>
      </c>
      <c r="Q147" s="139">
        <v>0</v>
      </c>
      <c r="R147" s="139">
        <f>Q147*H147</f>
        <v>0</v>
      </c>
      <c r="S147" s="139">
        <v>0</v>
      </c>
      <c r="T147" s="140">
        <f>S147*H147</f>
        <v>0</v>
      </c>
      <c r="AR147" s="141" t="s">
        <v>1388</v>
      </c>
      <c r="AT147" s="141" t="s">
        <v>1384</v>
      </c>
      <c r="AU147" s="141" t="s">
        <v>1295</v>
      </c>
      <c r="AY147" s="17" t="s">
        <v>1382</v>
      </c>
      <c r="BE147" s="142">
        <f>IF(N147="základní",J147,0)</f>
        <v>0</v>
      </c>
      <c r="BF147" s="142">
        <f>IF(N147="snížená",J147,0)</f>
        <v>0</v>
      </c>
      <c r="BG147" s="142">
        <f>IF(N147="zákl. přenesená",J147,0)</f>
        <v>0</v>
      </c>
      <c r="BH147" s="142">
        <f>IF(N147="sníž. přenesená",J147,0)</f>
        <v>0</v>
      </c>
      <c r="BI147" s="142">
        <f>IF(N147="nulová",J147,0)</f>
        <v>0</v>
      </c>
      <c r="BJ147" s="17" t="s">
        <v>1293</v>
      </c>
      <c r="BK147" s="142">
        <f>ROUND(I147*H147,2)</f>
        <v>0</v>
      </c>
      <c r="BL147" s="17" t="s">
        <v>1388</v>
      </c>
      <c r="BM147" s="141" t="s">
        <v>836</v>
      </c>
    </row>
    <row r="148" spans="2:65" s="13" customFormat="1">
      <c r="B148" s="150"/>
      <c r="D148" s="144" t="s">
        <v>1398</v>
      </c>
      <c r="E148" s="151" t="s">
        <v>1214</v>
      </c>
      <c r="F148" s="152" t="s">
        <v>837</v>
      </c>
      <c r="H148" s="151" t="s">
        <v>1214</v>
      </c>
      <c r="L148" s="150"/>
      <c r="M148" s="153"/>
      <c r="T148" s="154"/>
      <c r="AT148" s="151" t="s">
        <v>1398</v>
      </c>
      <c r="AU148" s="151" t="s">
        <v>1295</v>
      </c>
      <c r="AV148" s="13" t="s">
        <v>1293</v>
      </c>
      <c r="AW148" s="13" t="s">
        <v>1241</v>
      </c>
      <c r="AX148" s="13" t="s">
        <v>1285</v>
      </c>
      <c r="AY148" s="151" t="s">
        <v>1382</v>
      </c>
    </row>
    <row r="149" spans="2:65" s="13" customFormat="1">
      <c r="B149" s="150"/>
      <c r="D149" s="144" t="s">
        <v>1398</v>
      </c>
      <c r="E149" s="151" t="s">
        <v>1214</v>
      </c>
      <c r="F149" s="152" t="s">
        <v>1510</v>
      </c>
      <c r="H149" s="151" t="s">
        <v>1214</v>
      </c>
      <c r="L149" s="150"/>
      <c r="M149" s="153"/>
      <c r="T149" s="154"/>
      <c r="AT149" s="151" t="s">
        <v>1398</v>
      </c>
      <c r="AU149" s="151" t="s">
        <v>1295</v>
      </c>
      <c r="AV149" s="13" t="s">
        <v>1293</v>
      </c>
      <c r="AW149" s="13" t="s">
        <v>1241</v>
      </c>
      <c r="AX149" s="13" t="s">
        <v>1285</v>
      </c>
      <c r="AY149" s="151" t="s">
        <v>1382</v>
      </c>
    </row>
    <row r="150" spans="2:65" s="12" customFormat="1">
      <c r="B150" s="143"/>
      <c r="D150" s="144" t="s">
        <v>1398</v>
      </c>
      <c r="E150" s="145" t="s">
        <v>1214</v>
      </c>
      <c r="F150" s="146" t="s">
        <v>838</v>
      </c>
      <c r="H150" s="147">
        <v>103.95</v>
      </c>
      <c r="L150" s="143"/>
      <c r="M150" s="148"/>
      <c r="T150" s="149"/>
      <c r="AT150" s="145" t="s">
        <v>1398</v>
      </c>
      <c r="AU150" s="145" t="s">
        <v>1295</v>
      </c>
      <c r="AV150" s="12" t="s">
        <v>1295</v>
      </c>
      <c r="AW150" s="12" t="s">
        <v>1241</v>
      </c>
      <c r="AX150" s="12" t="s">
        <v>1285</v>
      </c>
      <c r="AY150" s="145" t="s">
        <v>1382</v>
      </c>
    </row>
    <row r="151" spans="2:65" s="12" customFormat="1">
      <c r="B151" s="143"/>
      <c r="D151" s="144" t="s">
        <v>1398</v>
      </c>
      <c r="E151" s="145" t="s">
        <v>1214</v>
      </c>
      <c r="F151" s="146" t="s">
        <v>839</v>
      </c>
      <c r="H151" s="147">
        <v>93.75</v>
      </c>
      <c r="L151" s="143"/>
      <c r="M151" s="148"/>
      <c r="T151" s="149"/>
      <c r="AT151" s="145" t="s">
        <v>1398</v>
      </c>
      <c r="AU151" s="145" t="s">
        <v>1295</v>
      </c>
      <c r="AV151" s="12" t="s">
        <v>1295</v>
      </c>
      <c r="AW151" s="12" t="s">
        <v>1241</v>
      </c>
      <c r="AX151" s="12" t="s">
        <v>1285</v>
      </c>
      <c r="AY151" s="145" t="s">
        <v>1382</v>
      </c>
    </row>
    <row r="152" spans="2:65" s="12" customFormat="1">
      <c r="B152" s="143"/>
      <c r="D152" s="144" t="s">
        <v>1398</v>
      </c>
      <c r="E152" s="145" t="s">
        <v>1214</v>
      </c>
      <c r="F152" s="146" t="s">
        <v>840</v>
      </c>
      <c r="H152" s="147">
        <v>82.5</v>
      </c>
      <c r="L152" s="143"/>
      <c r="M152" s="148"/>
      <c r="T152" s="149"/>
      <c r="AT152" s="145" t="s">
        <v>1398</v>
      </c>
      <c r="AU152" s="145" t="s">
        <v>1295</v>
      </c>
      <c r="AV152" s="12" t="s">
        <v>1295</v>
      </c>
      <c r="AW152" s="12" t="s">
        <v>1241</v>
      </c>
      <c r="AX152" s="12" t="s">
        <v>1285</v>
      </c>
      <c r="AY152" s="145" t="s">
        <v>1382</v>
      </c>
    </row>
    <row r="153" spans="2:65" s="12" customFormat="1">
      <c r="B153" s="143"/>
      <c r="D153" s="144" t="s">
        <v>1398</v>
      </c>
      <c r="E153" s="145" t="s">
        <v>1214</v>
      </c>
      <c r="F153" s="146" t="s">
        <v>841</v>
      </c>
      <c r="H153" s="147">
        <v>64.260000000000005</v>
      </c>
      <c r="L153" s="143"/>
      <c r="M153" s="148"/>
      <c r="T153" s="149"/>
      <c r="AT153" s="145" t="s">
        <v>1398</v>
      </c>
      <c r="AU153" s="145" t="s">
        <v>1295</v>
      </c>
      <c r="AV153" s="12" t="s">
        <v>1295</v>
      </c>
      <c r="AW153" s="12" t="s">
        <v>1241</v>
      </c>
      <c r="AX153" s="12" t="s">
        <v>1285</v>
      </c>
      <c r="AY153" s="145" t="s">
        <v>1382</v>
      </c>
    </row>
    <row r="154" spans="2:65" s="15" customFormat="1">
      <c r="B154" s="161"/>
      <c r="D154" s="144" t="s">
        <v>1398</v>
      </c>
      <c r="E154" s="162" t="s">
        <v>1214</v>
      </c>
      <c r="F154" s="163" t="s">
        <v>1513</v>
      </c>
      <c r="H154" s="164">
        <v>344.46</v>
      </c>
      <c r="L154" s="161"/>
      <c r="M154" s="165"/>
      <c r="T154" s="166"/>
      <c r="AT154" s="162" t="s">
        <v>1398</v>
      </c>
      <c r="AU154" s="162" t="s">
        <v>1295</v>
      </c>
      <c r="AV154" s="15" t="s">
        <v>1393</v>
      </c>
      <c r="AW154" s="15" t="s">
        <v>1241</v>
      </c>
      <c r="AX154" s="15" t="s">
        <v>1285</v>
      </c>
      <c r="AY154" s="162" t="s">
        <v>1382</v>
      </c>
    </row>
    <row r="155" spans="2:65" s="12" customFormat="1">
      <c r="B155" s="143"/>
      <c r="D155" s="144" t="s">
        <v>1398</v>
      </c>
      <c r="E155" s="145" t="s">
        <v>1214</v>
      </c>
      <c r="F155" s="146" t="s">
        <v>842</v>
      </c>
      <c r="H155" s="147">
        <v>86.114999999999995</v>
      </c>
      <c r="L155" s="143"/>
      <c r="M155" s="148"/>
      <c r="T155" s="149"/>
      <c r="AT155" s="145" t="s">
        <v>1398</v>
      </c>
      <c r="AU155" s="145" t="s">
        <v>1295</v>
      </c>
      <c r="AV155" s="12" t="s">
        <v>1295</v>
      </c>
      <c r="AW155" s="12" t="s">
        <v>1241</v>
      </c>
      <c r="AX155" s="12" t="s">
        <v>1293</v>
      </c>
      <c r="AY155" s="145" t="s">
        <v>1382</v>
      </c>
    </row>
    <row r="156" spans="2:65" s="1" customFormat="1" ht="55.5" customHeight="1">
      <c r="B156" s="129"/>
      <c r="C156" s="130" t="s">
        <v>1439</v>
      </c>
      <c r="D156" s="130" t="s">
        <v>1384</v>
      </c>
      <c r="E156" s="131" t="s">
        <v>1546</v>
      </c>
      <c r="F156" s="132" t="s">
        <v>1547</v>
      </c>
      <c r="G156" s="133" t="s">
        <v>1503</v>
      </c>
      <c r="H156" s="134">
        <v>86.114999999999995</v>
      </c>
      <c r="I156" s="135"/>
      <c r="J156" s="135">
        <f>ROUND(I156*H156,2)</f>
        <v>0</v>
      </c>
      <c r="K156" s="136"/>
      <c r="L156" s="29"/>
      <c r="M156" s="137" t="s">
        <v>1214</v>
      </c>
      <c r="N156" s="138" t="s">
        <v>1250</v>
      </c>
      <c r="O156" s="139">
        <v>0.36199999999999999</v>
      </c>
      <c r="P156" s="139">
        <f>O156*H156</f>
        <v>31.173629999999996</v>
      </c>
      <c r="Q156" s="139">
        <v>0</v>
      </c>
      <c r="R156" s="139">
        <f>Q156*H156</f>
        <v>0</v>
      </c>
      <c r="S156" s="139">
        <v>0</v>
      </c>
      <c r="T156" s="140">
        <f>S156*H156</f>
        <v>0</v>
      </c>
      <c r="AR156" s="141" t="s">
        <v>1388</v>
      </c>
      <c r="AT156" s="141" t="s">
        <v>1384</v>
      </c>
      <c r="AU156" s="141" t="s">
        <v>1295</v>
      </c>
      <c r="AY156" s="17" t="s">
        <v>1382</v>
      </c>
      <c r="BE156" s="142">
        <f>IF(N156="základní",J156,0)</f>
        <v>0</v>
      </c>
      <c r="BF156" s="142">
        <f>IF(N156="snížená",J156,0)</f>
        <v>0</v>
      </c>
      <c r="BG156" s="142">
        <f>IF(N156="zákl. přenesená",J156,0)</f>
        <v>0</v>
      </c>
      <c r="BH156" s="142">
        <f>IF(N156="sníž. přenesená",J156,0)</f>
        <v>0</v>
      </c>
      <c r="BI156" s="142">
        <f>IF(N156="nulová",J156,0)</f>
        <v>0</v>
      </c>
      <c r="BJ156" s="17" t="s">
        <v>1293</v>
      </c>
      <c r="BK156" s="142">
        <f>ROUND(I156*H156,2)</f>
        <v>0</v>
      </c>
      <c r="BL156" s="17" t="s">
        <v>1388</v>
      </c>
      <c r="BM156" s="141" t="s">
        <v>843</v>
      </c>
    </row>
    <row r="157" spans="2:65" s="13" customFormat="1">
      <c r="B157" s="150"/>
      <c r="D157" s="144" t="s">
        <v>1398</v>
      </c>
      <c r="E157" s="151" t="s">
        <v>1214</v>
      </c>
      <c r="F157" s="152" t="s">
        <v>1518</v>
      </c>
      <c r="H157" s="151" t="s">
        <v>1214</v>
      </c>
      <c r="L157" s="150"/>
      <c r="M157" s="153"/>
      <c r="T157" s="154"/>
      <c r="AT157" s="151" t="s">
        <v>1398</v>
      </c>
      <c r="AU157" s="151" t="s">
        <v>1295</v>
      </c>
      <c r="AV157" s="13" t="s">
        <v>1293</v>
      </c>
      <c r="AW157" s="13" t="s">
        <v>1241</v>
      </c>
      <c r="AX157" s="13" t="s">
        <v>1285</v>
      </c>
      <c r="AY157" s="151" t="s">
        <v>1382</v>
      </c>
    </row>
    <row r="158" spans="2:65" s="12" customFormat="1">
      <c r="B158" s="143"/>
      <c r="D158" s="144" t="s">
        <v>1398</v>
      </c>
      <c r="E158" s="145" t="s">
        <v>1214</v>
      </c>
      <c r="F158" s="146" t="s">
        <v>838</v>
      </c>
      <c r="H158" s="147">
        <v>103.95</v>
      </c>
      <c r="L158" s="143"/>
      <c r="M158" s="148"/>
      <c r="T158" s="149"/>
      <c r="AT158" s="145" t="s">
        <v>1398</v>
      </c>
      <c r="AU158" s="145" t="s">
        <v>1295</v>
      </c>
      <c r="AV158" s="12" t="s">
        <v>1295</v>
      </c>
      <c r="AW158" s="12" t="s">
        <v>1241</v>
      </c>
      <c r="AX158" s="12" t="s">
        <v>1285</v>
      </c>
      <c r="AY158" s="145" t="s">
        <v>1382</v>
      </c>
    </row>
    <row r="159" spans="2:65" s="12" customFormat="1">
      <c r="B159" s="143"/>
      <c r="D159" s="144" t="s">
        <v>1398</v>
      </c>
      <c r="E159" s="145" t="s">
        <v>1214</v>
      </c>
      <c r="F159" s="146" t="s">
        <v>839</v>
      </c>
      <c r="H159" s="147">
        <v>93.75</v>
      </c>
      <c r="L159" s="143"/>
      <c r="M159" s="148"/>
      <c r="T159" s="149"/>
      <c r="AT159" s="145" t="s">
        <v>1398</v>
      </c>
      <c r="AU159" s="145" t="s">
        <v>1295</v>
      </c>
      <c r="AV159" s="12" t="s">
        <v>1295</v>
      </c>
      <c r="AW159" s="12" t="s">
        <v>1241</v>
      </c>
      <c r="AX159" s="12" t="s">
        <v>1285</v>
      </c>
      <c r="AY159" s="145" t="s">
        <v>1382</v>
      </c>
    </row>
    <row r="160" spans="2:65" s="12" customFormat="1">
      <c r="B160" s="143"/>
      <c r="D160" s="144" t="s">
        <v>1398</v>
      </c>
      <c r="E160" s="145" t="s">
        <v>1214</v>
      </c>
      <c r="F160" s="146" t="s">
        <v>840</v>
      </c>
      <c r="H160" s="147">
        <v>82.5</v>
      </c>
      <c r="L160" s="143"/>
      <c r="M160" s="148"/>
      <c r="T160" s="149"/>
      <c r="AT160" s="145" t="s">
        <v>1398</v>
      </c>
      <c r="AU160" s="145" t="s">
        <v>1295</v>
      </c>
      <c r="AV160" s="12" t="s">
        <v>1295</v>
      </c>
      <c r="AW160" s="12" t="s">
        <v>1241</v>
      </c>
      <c r="AX160" s="12" t="s">
        <v>1285</v>
      </c>
      <c r="AY160" s="145" t="s">
        <v>1382</v>
      </c>
    </row>
    <row r="161" spans="2:65" s="12" customFormat="1">
      <c r="B161" s="143"/>
      <c r="D161" s="144" t="s">
        <v>1398</v>
      </c>
      <c r="E161" s="145" t="s">
        <v>1214</v>
      </c>
      <c r="F161" s="146" t="s">
        <v>841</v>
      </c>
      <c r="H161" s="147">
        <v>64.260000000000005</v>
      </c>
      <c r="L161" s="143"/>
      <c r="M161" s="148"/>
      <c r="T161" s="149"/>
      <c r="AT161" s="145" t="s">
        <v>1398</v>
      </c>
      <c r="AU161" s="145" t="s">
        <v>1295</v>
      </c>
      <c r="AV161" s="12" t="s">
        <v>1295</v>
      </c>
      <c r="AW161" s="12" t="s">
        <v>1241</v>
      </c>
      <c r="AX161" s="12" t="s">
        <v>1285</v>
      </c>
      <c r="AY161" s="145" t="s">
        <v>1382</v>
      </c>
    </row>
    <row r="162" spans="2:65" s="15" customFormat="1">
      <c r="B162" s="161"/>
      <c r="D162" s="144" t="s">
        <v>1398</v>
      </c>
      <c r="E162" s="162" t="s">
        <v>1214</v>
      </c>
      <c r="F162" s="163" t="s">
        <v>1513</v>
      </c>
      <c r="H162" s="164">
        <v>344.46</v>
      </c>
      <c r="L162" s="161"/>
      <c r="M162" s="165"/>
      <c r="T162" s="166"/>
      <c r="AT162" s="162" t="s">
        <v>1398</v>
      </c>
      <c r="AU162" s="162" t="s">
        <v>1295</v>
      </c>
      <c r="AV162" s="15" t="s">
        <v>1393</v>
      </c>
      <c r="AW162" s="15" t="s">
        <v>1241</v>
      </c>
      <c r="AX162" s="15" t="s">
        <v>1285</v>
      </c>
      <c r="AY162" s="162" t="s">
        <v>1382</v>
      </c>
    </row>
    <row r="163" spans="2:65" s="12" customFormat="1">
      <c r="B163" s="143"/>
      <c r="D163" s="144" t="s">
        <v>1398</v>
      </c>
      <c r="E163" s="145" t="s">
        <v>1214</v>
      </c>
      <c r="F163" s="146" t="s">
        <v>842</v>
      </c>
      <c r="H163" s="147">
        <v>86.114999999999995</v>
      </c>
      <c r="L163" s="143"/>
      <c r="M163" s="148"/>
      <c r="T163" s="149"/>
      <c r="AT163" s="145" t="s">
        <v>1398</v>
      </c>
      <c r="AU163" s="145" t="s">
        <v>1295</v>
      </c>
      <c r="AV163" s="12" t="s">
        <v>1295</v>
      </c>
      <c r="AW163" s="12" t="s">
        <v>1241</v>
      </c>
      <c r="AX163" s="12" t="s">
        <v>1293</v>
      </c>
      <c r="AY163" s="145" t="s">
        <v>1382</v>
      </c>
    </row>
    <row r="164" spans="2:65" s="1" customFormat="1" ht="55.5" customHeight="1">
      <c r="B164" s="129"/>
      <c r="C164" s="130" t="s">
        <v>1444</v>
      </c>
      <c r="D164" s="130" t="s">
        <v>1384</v>
      </c>
      <c r="E164" s="131" t="s">
        <v>1550</v>
      </c>
      <c r="F164" s="132" t="s">
        <v>1551</v>
      </c>
      <c r="G164" s="133" t="s">
        <v>1503</v>
      </c>
      <c r="H164" s="134">
        <v>34.445999999999998</v>
      </c>
      <c r="I164" s="135"/>
      <c r="J164" s="135">
        <f>ROUND(I164*H164,2)</f>
        <v>0</v>
      </c>
      <c r="K164" s="136"/>
      <c r="L164" s="29"/>
      <c r="M164" s="137" t="s">
        <v>1214</v>
      </c>
      <c r="N164" s="138" t="s">
        <v>1250</v>
      </c>
      <c r="O164" s="139">
        <v>6.0149999999999997</v>
      </c>
      <c r="P164" s="139">
        <f>O164*H164</f>
        <v>207.19268999999997</v>
      </c>
      <c r="Q164" s="139">
        <v>0</v>
      </c>
      <c r="R164" s="139">
        <f>Q164*H164</f>
        <v>0</v>
      </c>
      <c r="S164" s="139">
        <v>0</v>
      </c>
      <c r="T164" s="140">
        <f>S164*H164</f>
        <v>0</v>
      </c>
      <c r="AR164" s="141" t="s">
        <v>1388</v>
      </c>
      <c r="AT164" s="141" t="s">
        <v>1384</v>
      </c>
      <c r="AU164" s="141" t="s">
        <v>1295</v>
      </c>
      <c r="AY164" s="17" t="s">
        <v>1382</v>
      </c>
      <c r="BE164" s="142">
        <f>IF(N164="základní",J164,0)</f>
        <v>0</v>
      </c>
      <c r="BF164" s="142">
        <f>IF(N164="snížená",J164,0)</f>
        <v>0</v>
      </c>
      <c r="BG164" s="142">
        <f>IF(N164="zákl. přenesená",J164,0)</f>
        <v>0</v>
      </c>
      <c r="BH164" s="142">
        <f>IF(N164="sníž. přenesená",J164,0)</f>
        <v>0</v>
      </c>
      <c r="BI164" s="142">
        <f>IF(N164="nulová",J164,0)</f>
        <v>0</v>
      </c>
      <c r="BJ164" s="17" t="s">
        <v>1293</v>
      </c>
      <c r="BK164" s="142">
        <f>ROUND(I164*H164,2)</f>
        <v>0</v>
      </c>
      <c r="BL164" s="17" t="s">
        <v>1388</v>
      </c>
      <c r="BM164" s="141" t="s">
        <v>844</v>
      </c>
    </row>
    <row r="165" spans="2:65" s="12" customFormat="1">
      <c r="B165" s="143"/>
      <c r="D165" s="144" t="s">
        <v>1398</v>
      </c>
      <c r="E165" s="145" t="s">
        <v>1214</v>
      </c>
      <c r="F165" s="146" t="s">
        <v>845</v>
      </c>
      <c r="H165" s="147">
        <v>34.445999999999998</v>
      </c>
      <c r="L165" s="143"/>
      <c r="M165" s="148"/>
      <c r="T165" s="149"/>
      <c r="AT165" s="145" t="s">
        <v>1398</v>
      </c>
      <c r="AU165" s="145" t="s">
        <v>1295</v>
      </c>
      <c r="AV165" s="12" t="s">
        <v>1295</v>
      </c>
      <c r="AW165" s="12" t="s">
        <v>1241</v>
      </c>
      <c r="AX165" s="12" t="s">
        <v>1293</v>
      </c>
      <c r="AY165" s="145" t="s">
        <v>1382</v>
      </c>
    </row>
    <row r="166" spans="2:65" s="1" customFormat="1" ht="55.5" customHeight="1">
      <c r="B166" s="129"/>
      <c r="C166" s="130" t="s">
        <v>1455</v>
      </c>
      <c r="D166" s="130" t="s">
        <v>1384</v>
      </c>
      <c r="E166" s="131" t="s">
        <v>1555</v>
      </c>
      <c r="F166" s="132" t="s">
        <v>1556</v>
      </c>
      <c r="G166" s="133" t="s">
        <v>1503</v>
      </c>
      <c r="H166" s="134">
        <v>86.114999999999995</v>
      </c>
      <c r="I166" s="135"/>
      <c r="J166" s="135">
        <f>ROUND(I166*H166,2)</f>
        <v>0</v>
      </c>
      <c r="K166" s="136"/>
      <c r="L166" s="29"/>
      <c r="M166" s="137" t="s">
        <v>1214</v>
      </c>
      <c r="N166" s="138" t="s">
        <v>1250</v>
      </c>
      <c r="O166" s="139">
        <v>0.505</v>
      </c>
      <c r="P166" s="139">
        <f>O166*H166</f>
        <v>43.488074999999995</v>
      </c>
      <c r="Q166" s="139">
        <v>0</v>
      </c>
      <c r="R166" s="139">
        <f>Q166*H166</f>
        <v>0</v>
      </c>
      <c r="S166" s="139">
        <v>0</v>
      </c>
      <c r="T166" s="140">
        <f>S166*H166</f>
        <v>0</v>
      </c>
      <c r="AR166" s="141" t="s">
        <v>1388</v>
      </c>
      <c r="AT166" s="141" t="s">
        <v>1384</v>
      </c>
      <c r="AU166" s="141" t="s">
        <v>1295</v>
      </c>
      <c r="AY166" s="17" t="s">
        <v>1382</v>
      </c>
      <c r="BE166" s="142">
        <f>IF(N166="základní",J166,0)</f>
        <v>0</v>
      </c>
      <c r="BF166" s="142">
        <f>IF(N166="snížená",J166,0)</f>
        <v>0</v>
      </c>
      <c r="BG166" s="142">
        <f>IF(N166="zákl. přenesená",J166,0)</f>
        <v>0</v>
      </c>
      <c r="BH166" s="142">
        <f>IF(N166="sníž. přenesená",J166,0)</f>
        <v>0</v>
      </c>
      <c r="BI166" s="142">
        <f>IF(N166="nulová",J166,0)</f>
        <v>0</v>
      </c>
      <c r="BJ166" s="17" t="s">
        <v>1293</v>
      </c>
      <c r="BK166" s="142">
        <f>ROUND(I166*H166,2)</f>
        <v>0</v>
      </c>
      <c r="BL166" s="17" t="s">
        <v>1388</v>
      </c>
      <c r="BM166" s="141" t="s">
        <v>846</v>
      </c>
    </row>
    <row r="167" spans="2:65" s="13" customFormat="1">
      <c r="B167" s="150"/>
      <c r="D167" s="144" t="s">
        <v>1398</v>
      </c>
      <c r="E167" s="151" t="s">
        <v>1214</v>
      </c>
      <c r="F167" s="152" t="s">
        <v>1523</v>
      </c>
      <c r="H167" s="151" t="s">
        <v>1214</v>
      </c>
      <c r="L167" s="150"/>
      <c r="M167" s="153"/>
      <c r="T167" s="154"/>
      <c r="AT167" s="151" t="s">
        <v>1398</v>
      </c>
      <c r="AU167" s="151" t="s">
        <v>1295</v>
      </c>
      <c r="AV167" s="13" t="s">
        <v>1293</v>
      </c>
      <c r="AW167" s="13" t="s">
        <v>1241</v>
      </c>
      <c r="AX167" s="13" t="s">
        <v>1285</v>
      </c>
      <c r="AY167" s="151" t="s">
        <v>1382</v>
      </c>
    </row>
    <row r="168" spans="2:65" s="12" customFormat="1">
      <c r="B168" s="143"/>
      <c r="D168" s="144" t="s">
        <v>1398</v>
      </c>
      <c r="E168" s="145" t="s">
        <v>1214</v>
      </c>
      <c r="F168" s="146" t="s">
        <v>838</v>
      </c>
      <c r="H168" s="147">
        <v>103.95</v>
      </c>
      <c r="L168" s="143"/>
      <c r="M168" s="148"/>
      <c r="T168" s="149"/>
      <c r="AT168" s="145" t="s">
        <v>1398</v>
      </c>
      <c r="AU168" s="145" t="s">
        <v>1295</v>
      </c>
      <c r="AV168" s="12" t="s">
        <v>1295</v>
      </c>
      <c r="AW168" s="12" t="s">
        <v>1241</v>
      </c>
      <c r="AX168" s="12" t="s">
        <v>1285</v>
      </c>
      <c r="AY168" s="145" t="s">
        <v>1382</v>
      </c>
    </row>
    <row r="169" spans="2:65" s="12" customFormat="1">
      <c r="B169" s="143"/>
      <c r="D169" s="144" t="s">
        <v>1398</v>
      </c>
      <c r="E169" s="145" t="s">
        <v>1214</v>
      </c>
      <c r="F169" s="146" t="s">
        <v>839</v>
      </c>
      <c r="H169" s="147">
        <v>93.75</v>
      </c>
      <c r="L169" s="143"/>
      <c r="M169" s="148"/>
      <c r="T169" s="149"/>
      <c r="AT169" s="145" t="s">
        <v>1398</v>
      </c>
      <c r="AU169" s="145" t="s">
        <v>1295</v>
      </c>
      <c r="AV169" s="12" t="s">
        <v>1295</v>
      </c>
      <c r="AW169" s="12" t="s">
        <v>1241</v>
      </c>
      <c r="AX169" s="12" t="s">
        <v>1285</v>
      </c>
      <c r="AY169" s="145" t="s">
        <v>1382</v>
      </c>
    </row>
    <row r="170" spans="2:65" s="12" customFormat="1">
      <c r="B170" s="143"/>
      <c r="D170" s="144" t="s">
        <v>1398</v>
      </c>
      <c r="E170" s="145" t="s">
        <v>1214</v>
      </c>
      <c r="F170" s="146" t="s">
        <v>840</v>
      </c>
      <c r="H170" s="147">
        <v>82.5</v>
      </c>
      <c r="L170" s="143"/>
      <c r="M170" s="148"/>
      <c r="T170" s="149"/>
      <c r="AT170" s="145" t="s">
        <v>1398</v>
      </c>
      <c r="AU170" s="145" t="s">
        <v>1295</v>
      </c>
      <c r="AV170" s="12" t="s">
        <v>1295</v>
      </c>
      <c r="AW170" s="12" t="s">
        <v>1241</v>
      </c>
      <c r="AX170" s="12" t="s">
        <v>1285</v>
      </c>
      <c r="AY170" s="145" t="s">
        <v>1382</v>
      </c>
    </row>
    <row r="171" spans="2:65" s="12" customFormat="1">
      <c r="B171" s="143"/>
      <c r="D171" s="144" t="s">
        <v>1398</v>
      </c>
      <c r="E171" s="145" t="s">
        <v>1214</v>
      </c>
      <c r="F171" s="146" t="s">
        <v>841</v>
      </c>
      <c r="H171" s="147">
        <v>64.260000000000005</v>
      </c>
      <c r="L171" s="143"/>
      <c r="M171" s="148"/>
      <c r="T171" s="149"/>
      <c r="AT171" s="145" t="s">
        <v>1398</v>
      </c>
      <c r="AU171" s="145" t="s">
        <v>1295</v>
      </c>
      <c r="AV171" s="12" t="s">
        <v>1295</v>
      </c>
      <c r="AW171" s="12" t="s">
        <v>1241</v>
      </c>
      <c r="AX171" s="12" t="s">
        <v>1285</v>
      </c>
      <c r="AY171" s="145" t="s">
        <v>1382</v>
      </c>
    </row>
    <row r="172" spans="2:65" s="15" customFormat="1">
      <c r="B172" s="161"/>
      <c r="D172" s="144" t="s">
        <v>1398</v>
      </c>
      <c r="E172" s="162" t="s">
        <v>1214</v>
      </c>
      <c r="F172" s="163" t="s">
        <v>1513</v>
      </c>
      <c r="H172" s="164">
        <v>344.46</v>
      </c>
      <c r="L172" s="161"/>
      <c r="M172" s="165"/>
      <c r="T172" s="166"/>
      <c r="AT172" s="162" t="s">
        <v>1398</v>
      </c>
      <c r="AU172" s="162" t="s">
        <v>1295</v>
      </c>
      <c r="AV172" s="15" t="s">
        <v>1393</v>
      </c>
      <c r="AW172" s="15" t="s">
        <v>1241</v>
      </c>
      <c r="AX172" s="15" t="s">
        <v>1285</v>
      </c>
      <c r="AY172" s="162" t="s">
        <v>1382</v>
      </c>
    </row>
    <row r="173" spans="2:65" s="12" customFormat="1">
      <c r="B173" s="143"/>
      <c r="D173" s="144" t="s">
        <v>1398</v>
      </c>
      <c r="E173" s="145" t="s">
        <v>1214</v>
      </c>
      <c r="F173" s="146" t="s">
        <v>842</v>
      </c>
      <c r="H173" s="147">
        <v>86.114999999999995</v>
      </c>
      <c r="L173" s="143"/>
      <c r="M173" s="148"/>
      <c r="T173" s="149"/>
      <c r="AT173" s="145" t="s">
        <v>1398</v>
      </c>
      <c r="AU173" s="145" t="s">
        <v>1295</v>
      </c>
      <c r="AV173" s="12" t="s">
        <v>1295</v>
      </c>
      <c r="AW173" s="12" t="s">
        <v>1241</v>
      </c>
      <c r="AX173" s="12" t="s">
        <v>1293</v>
      </c>
      <c r="AY173" s="145" t="s">
        <v>1382</v>
      </c>
    </row>
    <row r="174" spans="2:65" s="1" customFormat="1" ht="55.5" customHeight="1">
      <c r="B174" s="129"/>
      <c r="C174" s="130" t="s">
        <v>1221</v>
      </c>
      <c r="D174" s="130" t="s">
        <v>1384</v>
      </c>
      <c r="E174" s="131" t="s">
        <v>1559</v>
      </c>
      <c r="F174" s="132" t="s">
        <v>1560</v>
      </c>
      <c r="G174" s="133" t="s">
        <v>1503</v>
      </c>
      <c r="H174" s="134">
        <v>51.668999999999997</v>
      </c>
      <c r="I174" s="135"/>
      <c r="J174" s="135">
        <f>ROUND(I174*H174,2)</f>
        <v>0</v>
      </c>
      <c r="K174" s="136"/>
      <c r="L174" s="29"/>
      <c r="M174" s="137" t="s">
        <v>1214</v>
      </c>
      <c r="N174" s="138" t="s">
        <v>1250</v>
      </c>
      <c r="O174" s="139">
        <v>0.59099999999999997</v>
      </c>
      <c r="P174" s="139">
        <f>O174*H174</f>
        <v>30.536378999999997</v>
      </c>
      <c r="Q174" s="139">
        <v>0</v>
      </c>
      <c r="R174" s="139">
        <f>Q174*H174</f>
        <v>0</v>
      </c>
      <c r="S174" s="139">
        <v>0</v>
      </c>
      <c r="T174" s="140">
        <f>S174*H174</f>
        <v>0</v>
      </c>
      <c r="AR174" s="141" t="s">
        <v>1388</v>
      </c>
      <c r="AT174" s="141" t="s">
        <v>1384</v>
      </c>
      <c r="AU174" s="141" t="s">
        <v>1295</v>
      </c>
      <c r="AY174" s="17" t="s">
        <v>1382</v>
      </c>
      <c r="BE174" s="142">
        <f>IF(N174="základní",J174,0)</f>
        <v>0</v>
      </c>
      <c r="BF174" s="142">
        <f>IF(N174="snížená",J174,0)</f>
        <v>0</v>
      </c>
      <c r="BG174" s="142">
        <f>IF(N174="zákl. přenesená",J174,0)</f>
        <v>0</v>
      </c>
      <c r="BH174" s="142">
        <f>IF(N174="sníž. přenesená",J174,0)</f>
        <v>0</v>
      </c>
      <c r="BI174" s="142">
        <f>IF(N174="nulová",J174,0)</f>
        <v>0</v>
      </c>
      <c r="BJ174" s="17" t="s">
        <v>1293</v>
      </c>
      <c r="BK174" s="142">
        <f>ROUND(I174*H174,2)</f>
        <v>0</v>
      </c>
      <c r="BL174" s="17" t="s">
        <v>1388</v>
      </c>
      <c r="BM174" s="141" t="s">
        <v>847</v>
      </c>
    </row>
    <row r="175" spans="2:65" s="13" customFormat="1">
      <c r="B175" s="150"/>
      <c r="D175" s="144" t="s">
        <v>1398</v>
      </c>
      <c r="E175" s="151" t="s">
        <v>1214</v>
      </c>
      <c r="F175" s="152" t="s">
        <v>1528</v>
      </c>
      <c r="H175" s="151" t="s">
        <v>1214</v>
      </c>
      <c r="L175" s="150"/>
      <c r="M175" s="153"/>
      <c r="T175" s="154"/>
      <c r="AT175" s="151" t="s">
        <v>1398</v>
      </c>
      <c r="AU175" s="151" t="s">
        <v>1295</v>
      </c>
      <c r="AV175" s="13" t="s">
        <v>1293</v>
      </c>
      <c r="AW175" s="13" t="s">
        <v>1241</v>
      </c>
      <c r="AX175" s="13" t="s">
        <v>1285</v>
      </c>
      <c r="AY175" s="151" t="s">
        <v>1382</v>
      </c>
    </row>
    <row r="176" spans="2:65" s="12" customFormat="1">
      <c r="B176" s="143"/>
      <c r="D176" s="144" t="s">
        <v>1398</v>
      </c>
      <c r="E176" s="145" t="s">
        <v>1214</v>
      </c>
      <c r="F176" s="146" t="s">
        <v>838</v>
      </c>
      <c r="H176" s="147">
        <v>103.95</v>
      </c>
      <c r="L176" s="143"/>
      <c r="M176" s="148"/>
      <c r="T176" s="149"/>
      <c r="AT176" s="145" t="s">
        <v>1398</v>
      </c>
      <c r="AU176" s="145" t="s">
        <v>1295</v>
      </c>
      <c r="AV176" s="12" t="s">
        <v>1295</v>
      </c>
      <c r="AW176" s="12" t="s">
        <v>1241</v>
      </c>
      <c r="AX176" s="12" t="s">
        <v>1285</v>
      </c>
      <c r="AY176" s="145" t="s">
        <v>1382</v>
      </c>
    </row>
    <row r="177" spans="2:65" s="12" customFormat="1">
      <c r="B177" s="143"/>
      <c r="D177" s="144" t="s">
        <v>1398</v>
      </c>
      <c r="E177" s="145" t="s">
        <v>1214</v>
      </c>
      <c r="F177" s="146" t="s">
        <v>839</v>
      </c>
      <c r="H177" s="147">
        <v>93.75</v>
      </c>
      <c r="L177" s="143"/>
      <c r="M177" s="148"/>
      <c r="T177" s="149"/>
      <c r="AT177" s="145" t="s">
        <v>1398</v>
      </c>
      <c r="AU177" s="145" t="s">
        <v>1295</v>
      </c>
      <c r="AV177" s="12" t="s">
        <v>1295</v>
      </c>
      <c r="AW177" s="12" t="s">
        <v>1241</v>
      </c>
      <c r="AX177" s="12" t="s">
        <v>1285</v>
      </c>
      <c r="AY177" s="145" t="s">
        <v>1382</v>
      </c>
    </row>
    <row r="178" spans="2:65" s="12" customFormat="1">
      <c r="B178" s="143"/>
      <c r="D178" s="144" t="s">
        <v>1398</v>
      </c>
      <c r="E178" s="145" t="s">
        <v>1214</v>
      </c>
      <c r="F178" s="146" t="s">
        <v>840</v>
      </c>
      <c r="H178" s="147">
        <v>82.5</v>
      </c>
      <c r="L178" s="143"/>
      <c r="M178" s="148"/>
      <c r="T178" s="149"/>
      <c r="AT178" s="145" t="s">
        <v>1398</v>
      </c>
      <c r="AU178" s="145" t="s">
        <v>1295</v>
      </c>
      <c r="AV178" s="12" t="s">
        <v>1295</v>
      </c>
      <c r="AW178" s="12" t="s">
        <v>1241</v>
      </c>
      <c r="AX178" s="12" t="s">
        <v>1285</v>
      </c>
      <c r="AY178" s="145" t="s">
        <v>1382</v>
      </c>
    </row>
    <row r="179" spans="2:65" s="12" customFormat="1">
      <c r="B179" s="143"/>
      <c r="D179" s="144" t="s">
        <v>1398</v>
      </c>
      <c r="E179" s="145" t="s">
        <v>1214</v>
      </c>
      <c r="F179" s="146" t="s">
        <v>841</v>
      </c>
      <c r="H179" s="147">
        <v>64.260000000000005</v>
      </c>
      <c r="L179" s="143"/>
      <c r="M179" s="148"/>
      <c r="T179" s="149"/>
      <c r="AT179" s="145" t="s">
        <v>1398</v>
      </c>
      <c r="AU179" s="145" t="s">
        <v>1295</v>
      </c>
      <c r="AV179" s="12" t="s">
        <v>1295</v>
      </c>
      <c r="AW179" s="12" t="s">
        <v>1241</v>
      </c>
      <c r="AX179" s="12" t="s">
        <v>1285</v>
      </c>
      <c r="AY179" s="145" t="s">
        <v>1382</v>
      </c>
    </row>
    <row r="180" spans="2:65" s="15" customFormat="1">
      <c r="B180" s="161"/>
      <c r="D180" s="144" t="s">
        <v>1398</v>
      </c>
      <c r="E180" s="162" t="s">
        <v>1214</v>
      </c>
      <c r="F180" s="163" t="s">
        <v>1513</v>
      </c>
      <c r="H180" s="164">
        <v>344.46</v>
      </c>
      <c r="L180" s="161"/>
      <c r="M180" s="165"/>
      <c r="T180" s="166"/>
      <c r="AT180" s="162" t="s">
        <v>1398</v>
      </c>
      <c r="AU180" s="162" t="s">
        <v>1295</v>
      </c>
      <c r="AV180" s="15" t="s">
        <v>1393</v>
      </c>
      <c r="AW180" s="15" t="s">
        <v>1241</v>
      </c>
      <c r="AX180" s="15" t="s">
        <v>1285</v>
      </c>
      <c r="AY180" s="162" t="s">
        <v>1382</v>
      </c>
    </row>
    <row r="181" spans="2:65" s="12" customFormat="1">
      <c r="B181" s="143"/>
      <c r="D181" s="144" t="s">
        <v>1398</v>
      </c>
      <c r="E181" s="145" t="s">
        <v>1214</v>
      </c>
      <c r="F181" s="146" t="s">
        <v>848</v>
      </c>
      <c r="H181" s="147">
        <v>51.668999999999997</v>
      </c>
      <c r="L181" s="143"/>
      <c r="M181" s="148"/>
      <c r="T181" s="149"/>
      <c r="AT181" s="145" t="s">
        <v>1398</v>
      </c>
      <c r="AU181" s="145" t="s">
        <v>1295</v>
      </c>
      <c r="AV181" s="12" t="s">
        <v>1295</v>
      </c>
      <c r="AW181" s="12" t="s">
        <v>1241</v>
      </c>
      <c r="AX181" s="12" t="s">
        <v>1293</v>
      </c>
      <c r="AY181" s="145" t="s">
        <v>1382</v>
      </c>
    </row>
    <row r="182" spans="2:65" s="1" customFormat="1" ht="37.9" customHeight="1">
      <c r="B182" s="129"/>
      <c r="C182" s="130" t="s">
        <v>1463</v>
      </c>
      <c r="D182" s="130" t="s">
        <v>1384</v>
      </c>
      <c r="E182" s="131" t="s">
        <v>1564</v>
      </c>
      <c r="F182" s="132" t="s">
        <v>1565</v>
      </c>
      <c r="G182" s="133" t="s">
        <v>1503</v>
      </c>
      <c r="H182" s="134">
        <v>34.445999999999998</v>
      </c>
      <c r="I182" s="135"/>
      <c r="J182" s="135">
        <f>ROUND(I182*H182,2)</f>
        <v>0</v>
      </c>
      <c r="K182" s="136"/>
      <c r="L182" s="29"/>
      <c r="M182" s="137" t="s">
        <v>1214</v>
      </c>
      <c r="N182" s="138" t="s">
        <v>1250</v>
      </c>
      <c r="O182" s="139">
        <v>6.9489999999999998</v>
      </c>
      <c r="P182" s="139">
        <f>O182*H182</f>
        <v>239.36525399999999</v>
      </c>
      <c r="Q182" s="139">
        <v>0</v>
      </c>
      <c r="R182" s="139">
        <f>Q182*H182</f>
        <v>0</v>
      </c>
      <c r="S182" s="139">
        <v>0</v>
      </c>
      <c r="T182" s="140">
        <f>S182*H182</f>
        <v>0</v>
      </c>
      <c r="AR182" s="141" t="s">
        <v>1388</v>
      </c>
      <c r="AT182" s="141" t="s">
        <v>1384</v>
      </c>
      <c r="AU182" s="141" t="s">
        <v>1295</v>
      </c>
      <c r="AY182" s="17" t="s">
        <v>1382</v>
      </c>
      <c r="BE182" s="142">
        <f>IF(N182="základní",J182,0)</f>
        <v>0</v>
      </c>
      <c r="BF182" s="142">
        <f>IF(N182="snížená",J182,0)</f>
        <v>0</v>
      </c>
      <c r="BG182" s="142">
        <f>IF(N182="zákl. přenesená",J182,0)</f>
        <v>0</v>
      </c>
      <c r="BH182" s="142">
        <f>IF(N182="sníž. přenesená",J182,0)</f>
        <v>0</v>
      </c>
      <c r="BI182" s="142">
        <f>IF(N182="nulová",J182,0)</f>
        <v>0</v>
      </c>
      <c r="BJ182" s="17" t="s">
        <v>1293</v>
      </c>
      <c r="BK182" s="142">
        <f>ROUND(I182*H182,2)</f>
        <v>0</v>
      </c>
      <c r="BL182" s="17" t="s">
        <v>1388</v>
      </c>
      <c r="BM182" s="141" t="s">
        <v>849</v>
      </c>
    </row>
    <row r="183" spans="2:65" s="13" customFormat="1">
      <c r="B183" s="150"/>
      <c r="D183" s="144" t="s">
        <v>1398</v>
      </c>
      <c r="E183" s="151" t="s">
        <v>1214</v>
      </c>
      <c r="F183" s="152" t="s">
        <v>1534</v>
      </c>
      <c r="H183" s="151" t="s">
        <v>1214</v>
      </c>
      <c r="L183" s="150"/>
      <c r="M183" s="153"/>
      <c r="T183" s="154"/>
      <c r="AT183" s="151" t="s">
        <v>1398</v>
      </c>
      <c r="AU183" s="151" t="s">
        <v>1295</v>
      </c>
      <c r="AV183" s="13" t="s">
        <v>1293</v>
      </c>
      <c r="AW183" s="13" t="s">
        <v>1241</v>
      </c>
      <c r="AX183" s="13" t="s">
        <v>1285</v>
      </c>
      <c r="AY183" s="151" t="s">
        <v>1382</v>
      </c>
    </row>
    <row r="184" spans="2:65" s="12" customFormat="1">
      <c r="B184" s="143"/>
      <c r="D184" s="144" t="s">
        <v>1398</v>
      </c>
      <c r="E184" s="145" t="s">
        <v>1214</v>
      </c>
      <c r="F184" s="146" t="s">
        <v>838</v>
      </c>
      <c r="H184" s="147">
        <v>103.95</v>
      </c>
      <c r="L184" s="143"/>
      <c r="M184" s="148"/>
      <c r="T184" s="149"/>
      <c r="AT184" s="145" t="s">
        <v>1398</v>
      </c>
      <c r="AU184" s="145" t="s">
        <v>1295</v>
      </c>
      <c r="AV184" s="12" t="s">
        <v>1295</v>
      </c>
      <c r="AW184" s="12" t="s">
        <v>1241</v>
      </c>
      <c r="AX184" s="12" t="s">
        <v>1285</v>
      </c>
      <c r="AY184" s="145" t="s">
        <v>1382</v>
      </c>
    </row>
    <row r="185" spans="2:65" s="12" customFormat="1">
      <c r="B185" s="143"/>
      <c r="D185" s="144" t="s">
        <v>1398</v>
      </c>
      <c r="E185" s="145" t="s">
        <v>1214</v>
      </c>
      <c r="F185" s="146" t="s">
        <v>839</v>
      </c>
      <c r="H185" s="147">
        <v>93.75</v>
      </c>
      <c r="L185" s="143"/>
      <c r="M185" s="148"/>
      <c r="T185" s="149"/>
      <c r="AT185" s="145" t="s">
        <v>1398</v>
      </c>
      <c r="AU185" s="145" t="s">
        <v>1295</v>
      </c>
      <c r="AV185" s="12" t="s">
        <v>1295</v>
      </c>
      <c r="AW185" s="12" t="s">
        <v>1241</v>
      </c>
      <c r="AX185" s="12" t="s">
        <v>1285</v>
      </c>
      <c r="AY185" s="145" t="s">
        <v>1382</v>
      </c>
    </row>
    <row r="186" spans="2:65" s="12" customFormat="1">
      <c r="B186" s="143"/>
      <c r="D186" s="144" t="s">
        <v>1398</v>
      </c>
      <c r="E186" s="145" t="s">
        <v>1214</v>
      </c>
      <c r="F186" s="146" t="s">
        <v>840</v>
      </c>
      <c r="H186" s="147">
        <v>82.5</v>
      </c>
      <c r="L186" s="143"/>
      <c r="M186" s="148"/>
      <c r="T186" s="149"/>
      <c r="AT186" s="145" t="s">
        <v>1398</v>
      </c>
      <c r="AU186" s="145" t="s">
        <v>1295</v>
      </c>
      <c r="AV186" s="12" t="s">
        <v>1295</v>
      </c>
      <c r="AW186" s="12" t="s">
        <v>1241</v>
      </c>
      <c r="AX186" s="12" t="s">
        <v>1285</v>
      </c>
      <c r="AY186" s="145" t="s">
        <v>1382</v>
      </c>
    </row>
    <row r="187" spans="2:65" s="12" customFormat="1">
      <c r="B187" s="143"/>
      <c r="D187" s="144" t="s">
        <v>1398</v>
      </c>
      <c r="E187" s="145" t="s">
        <v>1214</v>
      </c>
      <c r="F187" s="146" t="s">
        <v>841</v>
      </c>
      <c r="H187" s="147">
        <v>64.260000000000005</v>
      </c>
      <c r="L187" s="143"/>
      <c r="M187" s="148"/>
      <c r="T187" s="149"/>
      <c r="AT187" s="145" t="s">
        <v>1398</v>
      </c>
      <c r="AU187" s="145" t="s">
        <v>1295</v>
      </c>
      <c r="AV187" s="12" t="s">
        <v>1295</v>
      </c>
      <c r="AW187" s="12" t="s">
        <v>1241</v>
      </c>
      <c r="AX187" s="12" t="s">
        <v>1285</v>
      </c>
      <c r="AY187" s="145" t="s">
        <v>1382</v>
      </c>
    </row>
    <row r="188" spans="2:65" s="15" customFormat="1">
      <c r="B188" s="161"/>
      <c r="D188" s="144" t="s">
        <v>1398</v>
      </c>
      <c r="E188" s="162" t="s">
        <v>1214</v>
      </c>
      <c r="F188" s="163" t="s">
        <v>1513</v>
      </c>
      <c r="H188" s="164">
        <v>344.46</v>
      </c>
      <c r="L188" s="161"/>
      <c r="M188" s="165"/>
      <c r="T188" s="166"/>
      <c r="AT188" s="162" t="s">
        <v>1398</v>
      </c>
      <c r="AU188" s="162" t="s">
        <v>1295</v>
      </c>
      <c r="AV188" s="15" t="s">
        <v>1393</v>
      </c>
      <c r="AW188" s="15" t="s">
        <v>1241</v>
      </c>
      <c r="AX188" s="15" t="s">
        <v>1285</v>
      </c>
      <c r="AY188" s="162" t="s">
        <v>1382</v>
      </c>
    </row>
    <row r="189" spans="2:65" s="12" customFormat="1">
      <c r="B189" s="143"/>
      <c r="D189" s="144" t="s">
        <v>1398</v>
      </c>
      <c r="E189" s="145" t="s">
        <v>1214</v>
      </c>
      <c r="F189" s="146" t="s">
        <v>845</v>
      </c>
      <c r="H189" s="147">
        <v>34.445999999999998</v>
      </c>
      <c r="L189" s="143"/>
      <c r="M189" s="148"/>
      <c r="T189" s="149"/>
      <c r="AT189" s="145" t="s">
        <v>1398</v>
      </c>
      <c r="AU189" s="145" t="s">
        <v>1295</v>
      </c>
      <c r="AV189" s="12" t="s">
        <v>1295</v>
      </c>
      <c r="AW189" s="12" t="s">
        <v>1241</v>
      </c>
      <c r="AX189" s="12" t="s">
        <v>1293</v>
      </c>
      <c r="AY189" s="145" t="s">
        <v>1382</v>
      </c>
    </row>
    <row r="190" spans="2:65" s="1" customFormat="1" ht="44.25" customHeight="1">
      <c r="B190" s="129"/>
      <c r="C190" s="130" t="s">
        <v>1469</v>
      </c>
      <c r="D190" s="130" t="s">
        <v>1384</v>
      </c>
      <c r="E190" s="131" t="s">
        <v>850</v>
      </c>
      <c r="F190" s="132" t="s">
        <v>851</v>
      </c>
      <c r="G190" s="133" t="s">
        <v>1458</v>
      </c>
      <c r="H190" s="134">
        <v>8</v>
      </c>
      <c r="I190" s="135"/>
      <c r="J190" s="135">
        <f>ROUND(I190*H190,2)</f>
        <v>0</v>
      </c>
      <c r="K190" s="136"/>
      <c r="L190" s="29"/>
      <c r="M190" s="137" t="s">
        <v>1214</v>
      </c>
      <c r="N190" s="138" t="s">
        <v>1250</v>
      </c>
      <c r="O190" s="139">
        <v>1.2889999999999999</v>
      </c>
      <c r="P190" s="139">
        <f>O190*H190</f>
        <v>10.311999999999999</v>
      </c>
      <c r="Q190" s="139">
        <v>5.3E-3</v>
      </c>
      <c r="R190" s="139">
        <f>Q190*H190</f>
        <v>4.24E-2</v>
      </c>
      <c r="S190" s="139">
        <v>0</v>
      </c>
      <c r="T190" s="140">
        <f>S190*H190</f>
        <v>0</v>
      </c>
      <c r="AR190" s="141" t="s">
        <v>1388</v>
      </c>
      <c r="AT190" s="141" t="s">
        <v>1384</v>
      </c>
      <c r="AU190" s="141" t="s">
        <v>1295</v>
      </c>
      <c r="AY190" s="17" t="s">
        <v>1382</v>
      </c>
      <c r="BE190" s="142">
        <f>IF(N190="základní",J190,0)</f>
        <v>0</v>
      </c>
      <c r="BF190" s="142">
        <f>IF(N190="snížená",J190,0)</f>
        <v>0</v>
      </c>
      <c r="BG190" s="142">
        <f>IF(N190="zákl. přenesená",J190,0)</f>
        <v>0</v>
      </c>
      <c r="BH190" s="142">
        <f>IF(N190="sníž. přenesená",J190,0)</f>
        <v>0</v>
      </c>
      <c r="BI190" s="142">
        <f>IF(N190="nulová",J190,0)</f>
        <v>0</v>
      </c>
      <c r="BJ190" s="17" t="s">
        <v>1293</v>
      </c>
      <c r="BK190" s="142">
        <f>ROUND(I190*H190,2)</f>
        <v>0</v>
      </c>
      <c r="BL190" s="17" t="s">
        <v>1388</v>
      </c>
      <c r="BM190" s="141" t="s">
        <v>852</v>
      </c>
    </row>
    <row r="191" spans="2:65" s="1" customFormat="1" ht="24.2" customHeight="1">
      <c r="B191" s="129"/>
      <c r="C191" s="167" t="s">
        <v>1475</v>
      </c>
      <c r="D191" s="167" t="s">
        <v>1573</v>
      </c>
      <c r="E191" s="168" t="s">
        <v>853</v>
      </c>
      <c r="F191" s="169" t="s">
        <v>854</v>
      </c>
      <c r="G191" s="170" t="s">
        <v>1458</v>
      </c>
      <c r="H191" s="171">
        <v>8</v>
      </c>
      <c r="I191" s="172"/>
      <c r="J191" s="172">
        <f>ROUND(I191*H191,2)</f>
        <v>0</v>
      </c>
      <c r="K191" s="173"/>
      <c r="L191" s="174"/>
      <c r="M191" s="175" t="s">
        <v>1214</v>
      </c>
      <c r="N191" s="176" t="s">
        <v>1250</v>
      </c>
      <c r="O191" s="139">
        <v>0</v>
      </c>
      <c r="P191" s="139">
        <f>O191*H191</f>
        <v>0</v>
      </c>
      <c r="Q191" s="139">
        <v>4.8070000000000002E-2</v>
      </c>
      <c r="R191" s="139">
        <f>Q191*H191</f>
        <v>0.38456000000000001</v>
      </c>
      <c r="S191" s="139">
        <v>0</v>
      </c>
      <c r="T191" s="140">
        <f>S191*H191</f>
        <v>0</v>
      </c>
      <c r="AR191" s="141" t="s">
        <v>1428</v>
      </c>
      <c r="AT191" s="141" t="s">
        <v>1573</v>
      </c>
      <c r="AU191" s="141" t="s">
        <v>1295</v>
      </c>
      <c r="AY191" s="17" t="s">
        <v>1382</v>
      </c>
      <c r="BE191" s="142">
        <f>IF(N191="základní",J191,0)</f>
        <v>0</v>
      </c>
      <c r="BF191" s="142">
        <f>IF(N191="snížená",J191,0)</f>
        <v>0</v>
      </c>
      <c r="BG191" s="142">
        <f>IF(N191="zákl. přenesená",J191,0)</f>
        <v>0</v>
      </c>
      <c r="BH191" s="142">
        <f>IF(N191="sníž. přenesená",J191,0)</f>
        <v>0</v>
      </c>
      <c r="BI191" s="142">
        <f>IF(N191="nulová",J191,0)</f>
        <v>0</v>
      </c>
      <c r="BJ191" s="17" t="s">
        <v>1293</v>
      </c>
      <c r="BK191" s="142">
        <f>ROUND(I191*H191,2)</f>
        <v>0</v>
      </c>
      <c r="BL191" s="17" t="s">
        <v>1388</v>
      </c>
      <c r="BM191" s="141" t="s">
        <v>855</v>
      </c>
    </row>
    <row r="192" spans="2:65" s="1" customFormat="1" ht="37.9" customHeight="1">
      <c r="B192" s="129"/>
      <c r="C192" s="130" t="s">
        <v>1480</v>
      </c>
      <c r="D192" s="130" t="s">
        <v>1384</v>
      </c>
      <c r="E192" s="131" t="s">
        <v>1587</v>
      </c>
      <c r="F192" s="132" t="s">
        <v>1588</v>
      </c>
      <c r="G192" s="133" t="s">
        <v>1396</v>
      </c>
      <c r="H192" s="134">
        <v>142.80000000000001</v>
      </c>
      <c r="I192" s="135"/>
      <c r="J192" s="135">
        <f>ROUND(I192*H192,2)</f>
        <v>0</v>
      </c>
      <c r="K192" s="136"/>
      <c r="L192" s="29"/>
      <c r="M192" s="137" t="s">
        <v>1214</v>
      </c>
      <c r="N192" s="138" t="s">
        <v>1250</v>
      </c>
      <c r="O192" s="139">
        <v>8.7999999999999995E-2</v>
      </c>
      <c r="P192" s="139">
        <f>O192*H192</f>
        <v>12.5664</v>
      </c>
      <c r="Q192" s="139">
        <v>5.8E-4</v>
      </c>
      <c r="R192" s="139">
        <f>Q192*H192</f>
        <v>8.2824000000000009E-2</v>
      </c>
      <c r="S192" s="139">
        <v>0</v>
      </c>
      <c r="T192" s="140">
        <f>S192*H192</f>
        <v>0</v>
      </c>
      <c r="AR192" s="141" t="s">
        <v>1388</v>
      </c>
      <c r="AT192" s="141" t="s">
        <v>1384</v>
      </c>
      <c r="AU192" s="141" t="s">
        <v>1295</v>
      </c>
      <c r="AY192" s="17" t="s">
        <v>1382</v>
      </c>
      <c r="BE192" s="142">
        <f>IF(N192="základní",J192,0)</f>
        <v>0</v>
      </c>
      <c r="BF192" s="142">
        <f>IF(N192="snížená",J192,0)</f>
        <v>0</v>
      </c>
      <c r="BG192" s="142">
        <f>IF(N192="zákl. přenesená",J192,0)</f>
        <v>0</v>
      </c>
      <c r="BH192" s="142">
        <f>IF(N192="sníž. přenesená",J192,0)</f>
        <v>0</v>
      </c>
      <c r="BI192" s="142">
        <f>IF(N192="nulová",J192,0)</f>
        <v>0</v>
      </c>
      <c r="BJ192" s="17" t="s">
        <v>1293</v>
      </c>
      <c r="BK192" s="142">
        <f>ROUND(I192*H192,2)</f>
        <v>0</v>
      </c>
      <c r="BL192" s="17" t="s">
        <v>1388</v>
      </c>
      <c r="BM192" s="141" t="s">
        <v>856</v>
      </c>
    </row>
    <row r="193" spans="2:65" s="12" customFormat="1">
      <c r="B193" s="143"/>
      <c r="D193" s="144" t="s">
        <v>1398</v>
      </c>
      <c r="E193" s="145" t="s">
        <v>1214</v>
      </c>
      <c r="F193" s="146" t="s">
        <v>857</v>
      </c>
      <c r="H193" s="147">
        <v>142.80000000000001</v>
      </c>
      <c r="L193" s="143"/>
      <c r="M193" s="148"/>
      <c r="T193" s="149"/>
      <c r="AT193" s="145" t="s">
        <v>1398</v>
      </c>
      <c r="AU193" s="145" t="s">
        <v>1295</v>
      </c>
      <c r="AV193" s="12" t="s">
        <v>1295</v>
      </c>
      <c r="AW193" s="12" t="s">
        <v>1241</v>
      </c>
      <c r="AX193" s="12" t="s">
        <v>1293</v>
      </c>
      <c r="AY193" s="145" t="s">
        <v>1382</v>
      </c>
    </row>
    <row r="194" spans="2:65" s="1" customFormat="1" ht="37.9" customHeight="1">
      <c r="B194" s="129"/>
      <c r="C194" s="130" t="s">
        <v>1484</v>
      </c>
      <c r="D194" s="130" t="s">
        <v>1384</v>
      </c>
      <c r="E194" s="131" t="s">
        <v>1608</v>
      </c>
      <c r="F194" s="132" t="s">
        <v>1609</v>
      </c>
      <c r="G194" s="133" t="s">
        <v>1396</v>
      </c>
      <c r="H194" s="134">
        <v>142.80000000000001</v>
      </c>
      <c r="I194" s="135"/>
      <c r="J194" s="135">
        <f>ROUND(I194*H194,2)</f>
        <v>0</v>
      </c>
      <c r="K194" s="136"/>
      <c r="L194" s="29"/>
      <c r="M194" s="137" t="s">
        <v>1214</v>
      </c>
      <c r="N194" s="138" t="s">
        <v>1250</v>
      </c>
      <c r="O194" s="139">
        <v>8.5000000000000006E-2</v>
      </c>
      <c r="P194" s="139">
        <f>O194*H194</f>
        <v>12.138000000000002</v>
      </c>
      <c r="Q194" s="139">
        <v>0</v>
      </c>
      <c r="R194" s="139">
        <f>Q194*H194</f>
        <v>0</v>
      </c>
      <c r="S194" s="139">
        <v>0</v>
      </c>
      <c r="T194" s="140">
        <f>S194*H194</f>
        <v>0</v>
      </c>
      <c r="AR194" s="141" t="s">
        <v>1388</v>
      </c>
      <c r="AT194" s="141" t="s">
        <v>1384</v>
      </c>
      <c r="AU194" s="141" t="s">
        <v>1295</v>
      </c>
      <c r="AY194" s="17" t="s">
        <v>1382</v>
      </c>
      <c r="BE194" s="142">
        <f>IF(N194="základní",J194,0)</f>
        <v>0</v>
      </c>
      <c r="BF194" s="142">
        <f>IF(N194="snížená",J194,0)</f>
        <v>0</v>
      </c>
      <c r="BG194" s="142">
        <f>IF(N194="zákl. přenesená",J194,0)</f>
        <v>0</v>
      </c>
      <c r="BH194" s="142">
        <f>IF(N194="sníž. přenesená",J194,0)</f>
        <v>0</v>
      </c>
      <c r="BI194" s="142">
        <f>IF(N194="nulová",J194,0)</f>
        <v>0</v>
      </c>
      <c r="BJ194" s="17" t="s">
        <v>1293</v>
      </c>
      <c r="BK194" s="142">
        <f>ROUND(I194*H194,2)</f>
        <v>0</v>
      </c>
      <c r="BL194" s="17" t="s">
        <v>1388</v>
      </c>
      <c r="BM194" s="141" t="s">
        <v>858</v>
      </c>
    </row>
    <row r="195" spans="2:65" s="1" customFormat="1" ht="62.65" customHeight="1">
      <c r="B195" s="129"/>
      <c r="C195" s="130" t="s">
        <v>1489</v>
      </c>
      <c r="D195" s="130" t="s">
        <v>1384</v>
      </c>
      <c r="E195" s="131" t="s">
        <v>1644</v>
      </c>
      <c r="F195" s="132" t="s">
        <v>1645</v>
      </c>
      <c r="G195" s="133" t="s">
        <v>1503</v>
      </c>
      <c r="H195" s="134">
        <v>172.23</v>
      </c>
      <c r="I195" s="135"/>
      <c r="J195" s="135">
        <f>ROUND(I195*H195,2)</f>
        <v>0</v>
      </c>
      <c r="K195" s="136"/>
      <c r="L195" s="29"/>
      <c r="M195" s="137" t="s">
        <v>1214</v>
      </c>
      <c r="N195" s="138" t="s">
        <v>1250</v>
      </c>
      <c r="O195" s="139">
        <v>5.8000000000000003E-2</v>
      </c>
      <c r="P195" s="139">
        <f>O195*H195</f>
        <v>9.9893400000000003</v>
      </c>
      <c r="Q195" s="139">
        <v>0</v>
      </c>
      <c r="R195" s="139">
        <f>Q195*H195</f>
        <v>0</v>
      </c>
      <c r="S195" s="139">
        <v>0</v>
      </c>
      <c r="T195" s="140">
        <f>S195*H195</f>
        <v>0</v>
      </c>
      <c r="AR195" s="141" t="s">
        <v>1388</v>
      </c>
      <c r="AT195" s="141" t="s">
        <v>1384</v>
      </c>
      <c r="AU195" s="141" t="s">
        <v>1295</v>
      </c>
      <c r="AY195" s="17" t="s">
        <v>1382</v>
      </c>
      <c r="BE195" s="142">
        <f>IF(N195="základní",J195,0)</f>
        <v>0</v>
      </c>
      <c r="BF195" s="142">
        <f>IF(N195="snížená",J195,0)</f>
        <v>0</v>
      </c>
      <c r="BG195" s="142">
        <f>IF(N195="zákl. přenesená",J195,0)</f>
        <v>0</v>
      </c>
      <c r="BH195" s="142">
        <f>IF(N195="sníž. přenesená",J195,0)</f>
        <v>0</v>
      </c>
      <c r="BI195" s="142">
        <f>IF(N195="nulová",J195,0)</f>
        <v>0</v>
      </c>
      <c r="BJ195" s="17" t="s">
        <v>1293</v>
      </c>
      <c r="BK195" s="142">
        <f>ROUND(I195*H195,2)</f>
        <v>0</v>
      </c>
      <c r="BL195" s="17" t="s">
        <v>1388</v>
      </c>
      <c r="BM195" s="141" t="s">
        <v>859</v>
      </c>
    </row>
    <row r="196" spans="2:65" s="13" customFormat="1">
      <c r="B196" s="150"/>
      <c r="D196" s="144" t="s">
        <v>1398</v>
      </c>
      <c r="E196" s="151" t="s">
        <v>1214</v>
      </c>
      <c r="F196" s="152" t="s">
        <v>860</v>
      </c>
      <c r="H196" s="151" t="s">
        <v>1214</v>
      </c>
      <c r="L196" s="150"/>
      <c r="M196" s="153"/>
      <c r="T196" s="154"/>
      <c r="AT196" s="151" t="s">
        <v>1398</v>
      </c>
      <c r="AU196" s="151" t="s">
        <v>1295</v>
      </c>
      <c r="AV196" s="13" t="s">
        <v>1293</v>
      </c>
      <c r="AW196" s="13" t="s">
        <v>1241</v>
      </c>
      <c r="AX196" s="13" t="s">
        <v>1285</v>
      </c>
      <c r="AY196" s="151" t="s">
        <v>1382</v>
      </c>
    </row>
    <row r="197" spans="2:65" s="12" customFormat="1">
      <c r="B197" s="143"/>
      <c r="D197" s="144" t="s">
        <v>1398</v>
      </c>
      <c r="E197" s="145" t="s">
        <v>1214</v>
      </c>
      <c r="F197" s="146" t="s">
        <v>861</v>
      </c>
      <c r="H197" s="147">
        <v>172.23</v>
      </c>
      <c r="L197" s="143"/>
      <c r="M197" s="148"/>
      <c r="T197" s="149"/>
      <c r="AT197" s="145" t="s">
        <v>1398</v>
      </c>
      <c r="AU197" s="145" t="s">
        <v>1295</v>
      </c>
      <c r="AV197" s="12" t="s">
        <v>1295</v>
      </c>
      <c r="AW197" s="12" t="s">
        <v>1241</v>
      </c>
      <c r="AX197" s="12" t="s">
        <v>1293</v>
      </c>
      <c r="AY197" s="145" t="s">
        <v>1382</v>
      </c>
    </row>
    <row r="198" spans="2:65" s="1" customFormat="1" ht="62.65" customHeight="1">
      <c r="B198" s="129"/>
      <c r="C198" s="130" t="s">
        <v>1500</v>
      </c>
      <c r="D198" s="130" t="s">
        <v>1384</v>
      </c>
      <c r="E198" s="131" t="s">
        <v>862</v>
      </c>
      <c r="F198" s="132" t="s">
        <v>863</v>
      </c>
      <c r="G198" s="133" t="s">
        <v>1503</v>
      </c>
      <c r="H198" s="134">
        <v>145.53</v>
      </c>
      <c r="I198" s="135"/>
      <c r="J198" s="135">
        <f>ROUND(I198*H198,2)</f>
        <v>0</v>
      </c>
      <c r="K198" s="136"/>
      <c r="L198" s="29"/>
      <c r="M198" s="137" t="s">
        <v>1214</v>
      </c>
      <c r="N198" s="138" t="s">
        <v>1250</v>
      </c>
      <c r="O198" s="139">
        <v>6.6000000000000003E-2</v>
      </c>
      <c r="P198" s="139">
        <f>O198*H198</f>
        <v>9.6049800000000012</v>
      </c>
      <c r="Q198" s="139">
        <v>0</v>
      </c>
      <c r="R198" s="139">
        <f>Q198*H198</f>
        <v>0</v>
      </c>
      <c r="S198" s="139">
        <v>0</v>
      </c>
      <c r="T198" s="140">
        <f>S198*H198</f>
        <v>0</v>
      </c>
      <c r="AR198" s="141" t="s">
        <v>1388</v>
      </c>
      <c r="AT198" s="141" t="s">
        <v>1384</v>
      </c>
      <c r="AU198" s="141" t="s">
        <v>1295</v>
      </c>
      <c r="AY198" s="17" t="s">
        <v>1382</v>
      </c>
      <c r="BE198" s="142">
        <f>IF(N198="základní",J198,0)</f>
        <v>0</v>
      </c>
      <c r="BF198" s="142">
        <f>IF(N198="snížená",J198,0)</f>
        <v>0</v>
      </c>
      <c r="BG198" s="142">
        <f>IF(N198="zákl. přenesená",J198,0)</f>
        <v>0</v>
      </c>
      <c r="BH198" s="142">
        <f>IF(N198="sníž. přenesená",J198,0)</f>
        <v>0</v>
      </c>
      <c r="BI198" s="142">
        <f>IF(N198="nulová",J198,0)</f>
        <v>0</v>
      </c>
      <c r="BJ198" s="17" t="s">
        <v>1293</v>
      </c>
      <c r="BK198" s="142">
        <f>ROUND(I198*H198,2)</f>
        <v>0</v>
      </c>
      <c r="BL198" s="17" t="s">
        <v>1388</v>
      </c>
      <c r="BM198" s="141" t="s">
        <v>864</v>
      </c>
    </row>
    <row r="199" spans="2:65" s="13" customFormat="1">
      <c r="B199" s="150"/>
      <c r="D199" s="144" t="s">
        <v>1398</v>
      </c>
      <c r="E199" s="151" t="s">
        <v>1214</v>
      </c>
      <c r="F199" s="152" t="s">
        <v>865</v>
      </c>
      <c r="H199" s="151" t="s">
        <v>1214</v>
      </c>
      <c r="L199" s="150"/>
      <c r="M199" s="153"/>
      <c r="T199" s="154"/>
      <c r="AT199" s="151" t="s">
        <v>1398</v>
      </c>
      <c r="AU199" s="151" t="s">
        <v>1295</v>
      </c>
      <c r="AV199" s="13" t="s">
        <v>1293</v>
      </c>
      <c r="AW199" s="13" t="s">
        <v>1241</v>
      </c>
      <c r="AX199" s="13" t="s">
        <v>1285</v>
      </c>
      <c r="AY199" s="151" t="s">
        <v>1382</v>
      </c>
    </row>
    <row r="200" spans="2:65" s="12" customFormat="1">
      <c r="B200" s="143"/>
      <c r="D200" s="144" t="s">
        <v>1398</v>
      </c>
      <c r="E200" s="145" t="s">
        <v>1214</v>
      </c>
      <c r="F200" s="146" t="s">
        <v>866</v>
      </c>
      <c r="H200" s="147">
        <v>72.765000000000001</v>
      </c>
      <c r="L200" s="143"/>
      <c r="M200" s="148"/>
      <c r="T200" s="149"/>
      <c r="AT200" s="145" t="s">
        <v>1398</v>
      </c>
      <c r="AU200" s="145" t="s">
        <v>1295</v>
      </c>
      <c r="AV200" s="12" t="s">
        <v>1295</v>
      </c>
      <c r="AW200" s="12" t="s">
        <v>1241</v>
      </c>
      <c r="AX200" s="12" t="s">
        <v>1293</v>
      </c>
      <c r="AY200" s="145" t="s">
        <v>1382</v>
      </c>
    </row>
    <row r="201" spans="2:65" s="12" customFormat="1">
      <c r="B201" s="143"/>
      <c r="D201" s="144" t="s">
        <v>1398</v>
      </c>
      <c r="F201" s="146" t="s">
        <v>867</v>
      </c>
      <c r="H201" s="147">
        <v>145.53</v>
      </c>
      <c r="L201" s="143"/>
      <c r="M201" s="148"/>
      <c r="T201" s="149"/>
      <c r="AT201" s="145" t="s">
        <v>1398</v>
      </c>
      <c r="AU201" s="145" t="s">
        <v>1295</v>
      </c>
      <c r="AV201" s="12" t="s">
        <v>1295</v>
      </c>
      <c r="AW201" s="12" t="s">
        <v>1216</v>
      </c>
      <c r="AX201" s="12" t="s">
        <v>1293</v>
      </c>
      <c r="AY201" s="145" t="s">
        <v>1382</v>
      </c>
    </row>
    <row r="202" spans="2:65" s="1" customFormat="1" ht="66.75" customHeight="1">
      <c r="B202" s="129"/>
      <c r="C202" s="130" t="s">
        <v>1506</v>
      </c>
      <c r="D202" s="130" t="s">
        <v>1384</v>
      </c>
      <c r="E202" s="131" t="s">
        <v>1651</v>
      </c>
      <c r="F202" s="132" t="s">
        <v>329</v>
      </c>
      <c r="G202" s="133" t="s">
        <v>1503</v>
      </c>
      <c r="H202" s="134">
        <v>65.019000000000005</v>
      </c>
      <c r="I202" s="135"/>
      <c r="J202" s="135">
        <f>ROUND(I202*H202,2)</f>
        <v>0</v>
      </c>
      <c r="K202" s="136"/>
      <c r="L202" s="29"/>
      <c r="M202" s="137" t="s">
        <v>1214</v>
      </c>
      <c r="N202" s="138" t="s">
        <v>1250</v>
      </c>
      <c r="O202" s="139">
        <v>9.9000000000000005E-2</v>
      </c>
      <c r="P202" s="139">
        <f>O202*H202</f>
        <v>6.4368810000000005</v>
      </c>
      <c r="Q202" s="139">
        <v>0</v>
      </c>
      <c r="R202" s="139">
        <f>Q202*H202</f>
        <v>0</v>
      </c>
      <c r="S202" s="139">
        <v>0</v>
      </c>
      <c r="T202" s="140">
        <f>S202*H202</f>
        <v>0</v>
      </c>
      <c r="AR202" s="141" t="s">
        <v>1388</v>
      </c>
      <c r="AT202" s="141" t="s">
        <v>1384</v>
      </c>
      <c r="AU202" s="141" t="s">
        <v>1295</v>
      </c>
      <c r="AY202" s="17" t="s">
        <v>1382</v>
      </c>
      <c r="BE202" s="142">
        <f>IF(N202="základní",J202,0)</f>
        <v>0</v>
      </c>
      <c r="BF202" s="142">
        <f>IF(N202="snížená",J202,0)</f>
        <v>0</v>
      </c>
      <c r="BG202" s="142">
        <f>IF(N202="zákl. přenesená",J202,0)</f>
        <v>0</v>
      </c>
      <c r="BH202" s="142">
        <f>IF(N202="sníž. přenesená",J202,0)</f>
        <v>0</v>
      </c>
      <c r="BI202" s="142">
        <f>IF(N202="nulová",J202,0)</f>
        <v>0</v>
      </c>
      <c r="BJ202" s="17" t="s">
        <v>1293</v>
      </c>
      <c r="BK202" s="142">
        <f>ROUND(I202*H202,2)</f>
        <v>0</v>
      </c>
      <c r="BL202" s="17" t="s">
        <v>1388</v>
      </c>
      <c r="BM202" s="141" t="s">
        <v>868</v>
      </c>
    </row>
    <row r="203" spans="2:65" s="12" customFormat="1">
      <c r="B203" s="143"/>
      <c r="D203" s="144" t="s">
        <v>1398</v>
      </c>
      <c r="E203" s="145" t="s">
        <v>1214</v>
      </c>
      <c r="F203" s="146" t="s">
        <v>869</v>
      </c>
      <c r="H203" s="147">
        <v>13.35</v>
      </c>
      <c r="L203" s="143"/>
      <c r="M203" s="148"/>
      <c r="T203" s="149"/>
      <c r="AT203" s="145" t="s">
        <v>1398</v>
      </c>
      <c r="AU203" s="145" t="s">
        <v>1295</v>
      </c>
      <c r="AV203" s="12" t="s">
        <v>1295</v>
      </c>
      <c r="AW203" s="12" t="s">
        <v>1241</v>
      </c>
      <c r="AX203" s="12" t="s">
        <v>1285</v>
      </c>
      <c r="AY203" s="145" t="s">
        <v>1382</v>
      </c>
    </row>
    <row r="204" spans="2:65" s="12" customFormat="1">
      <c r="B204" s="143"/>
      <c r="D204" s="144" t="s">
        <v>1398</v>
      </c>
      <c r="E204" s="145" t="s">
        <v>1214</v>
      </c>
      <c r="F204" s="146" t="s">
        <v>870</v>
      </c>
      <c r="H204" s="147">
        <v>51.668999999999997</v>
      </c>
      <c r="L204" s="143"/>
      <c r="M204" s="148"/>
      <c r="T204" s="149"/>
      <c r="AT204" s="145" t="s">
        <v>1398</v>
      </c>
      <c r="AU204" s="145" t="s">
        <v>1295</v>
      </c>
      <c r="AV204" s="12" t="s">
        <v>1295</v>
      </c>
      <c r="AW204" s="12" t="s">
        <v>1241</v>
      </c>
      <c r="AX204" s="12" t="s">
        <v>1285</v>
      </c>
      <c r="AY204" s="145" t="s">
        <v>1382</v>
      </c>
    </row>
    <row r="205" spans="2:65" s="14" customFormat="1">
      <c r="B205" s="155"/>
      <c r="D205" s="144" t="s">
        <v>1398</v>
      </c>
      <c r="E205" s="156" t="s">
        <v>1214</v>
      </c>
      <c r="F205" s="157" t="s">
        <v>1410</v>
      </c>
      <c r="H205" s="158">
        <v>65.019000000000005</v>
      </c>
      <c r="L205" s="155"/>
      <c r="M205" s="159"/>
      <c r="T205" s="160"/>
      <c r="AT205" s="156" t="s">
        <v>1398</v>
      </c>
      <c r="AU205" s="156" t="s">
        <v>1295</v>
      </c>
      <c r="AV205" s="14" t="s">
        <v>1388</v>
      </c>
      <c r="AW205" s="14" t="s">
        <v>1241</v>
      </c>
      <c r="AX205" s="14" t="s">
        <v>1293</v>
      </c>
      <c r="AY205" s="156" t="s">
        <v>1382</v>
      </c>
    </row>
    <row r="206" spans="2:65" s="1" customFormat="1" ht="78" customHeight="1">
      <c r="B206" s="129"/>
      <c r="C206" s="130" t="s">
        <v>1220</v>
      </c>
      <c r="D206" s="130" t="s">
        <v>1384</v>
      </c>
      <c r="E206" s="131" t="s">
        <v>1659</v>
      </c>
      <c r="F206" s="132" t="s">
        <v>333</v>
      </c>
      <c r="G206" s="133" t="s">
        <v>1503</v>
      </c>
      <c r="H206" s="134">
        <v>1300.3800000000001</v>
      </c>
      <c r="I206" s="135"/>
      <c r="J206" s="135">
        <f>ROUND(I206*H206,2)</f>
        <v>0</v>
      </c>
      <c r="K206" s="136"/>
      <c r="L206" s="29"/>
      <c r="M206" s="137" t="s">
        <v>1214</v>
      </c>
      <c r="N206" s="138" t="s">
        <v>1250</v>
      </c>
      <c r="O206" s="139">
        <v>6.0000000000000001E-3</v>
      </c>
      <c r="P206" s="139">
        <f>O206*H206</f>
        <v>7.8022800000000005</v>
      </c>
      <c r="Q206" s="139">
        <v>0</v>
      </c>
      <c r="R206" s="139">
        <f>Q206*H206</f>
        <v>0</v>
      </c>
      <c r="S206" s="139">
        <v>0</v>
      </c>
      <c r="T206" s="140">
        <f>S206*H206</f>
        <v>0</v>
      </c>
      <c r="AR206" s="141" t="s">
        <v>1388</v>
      </c>
      <c r="AT206" s="141" t="s">
        <v>1384</v>
      </c>
      <c r="AU206" s="141" t="s">
        <v>1295</v>
      </c>
      <c r="AY206" s="17" t="s">
        <v>1382</v>
      </c>
      <c r="BE206" s="142">
        <f>IF(N206="základní",J206,0)</f>
        <v>0</v>
      </c>
      <c r="BF206" s="142">
        <f>IF(N206="snížená",J206,0)</f>
        <v>0</v>
      </c>
      <c r="BG206" s="142">
        <f>IF(N206="zákl. přenesená",J206,0)</f>
        <v>0</v>
      </c>
      <c r="BH206" s="142">
        <f>IF(N206="sníž. přenesená",J206,0)</f>
        <v>0</v>
      </c>
      <c r="BI206" s="142">
        <f>IF(N206="nulová",J206,0)</f>
        <v>0</v>
      </c>
      <c r="BJ206" s="17" t="s">
        <v>1293</v>
      </c>
      <c r="BK206" s="142">
        <f>ROUND(I206*H206,2)</f>
        <v>0</v>
      </c>
      <c r="BL206" s="17" t="s">
        <v>1388</v>
      </c>
      <c r="BM206" s="141" t="s">
        <v>871</v>
      </c>
    </row>
    <row r="207" spans="2:65" s="12" customFormat="1">
      <c r="B207" s="143"/>
      <c r="D207" s="144" t="s">
        <v>1398</v>
      </c>
      <c r="F207" s="146" t="s">
        <v>872</v>
      </c>
      <c r="H207" s="147">
        <v>1300.3800000000001</v>
      </c>
      <c r="L207" s="143"/>
      <c r="M207" s="148"/>
      <c r="T207" s="149"/>
      <c r="AT207" s="145" t="s">
        <v>1398</v>
      </c>
      <c r="AU207" s="145" t="s">
        <v>1295</v>
      </c>
      <c r="AV207" s="12" t="s">
        <v>1295</v>
      </c>
      <c r="AW207" s="12" t="s">
        <v>1216</v>
      </c>
      <c r="AX207" s="12" t="s">
        <v>1293</v>
      </c>
      <c r="AY207" s="145" t="s">
        <v>1382</v>
      </c>
    </row>
    <row r="208" spans="2:65" s="1" customFormat="1" ht="62.65" customHeight="1">
      <c r="B208" s="129"/>
      <c r="C208" s="130" t="s">
        <v>1519</v>
      </c>
      <c r="D208" s="130" t="s">
        <v>1384</v>
      </c>
      <c r="E208" s="131" t="s">
        <v>1664</v>
      </c>
      <c r="F208" s="132" t="s">
        <v>1665</v>
      </c>
      <c r="G208" s="133" t="s">
        <v>1503</v>
      </c>
      <c r="H208" s="134">
        <v>34.445999999999998</v>
      </c>
      <c r="I208" s="135"/>
      <c r="J208" s="135">
        <f>ROUND(I208*H208,2)</f>
        <v>0</v>
      </c>
      <c r="K208" s="136"/>
      <c r="L208" s="29"/>
      <c r="M208" s="137" t="s">
        <v>1214</v>
      </c>
      <c r="N208" s="138" t="s">
        <v>1250</v>
      </c>
      <c r="O208" s="139">
        <v>0.113</v>
      </c>
      <c r="P208" s="139">
        <f>O208*H208</f>
        <v>3.892398</v>
      </c>
      <c r="Q208" s="139">
        <v>0</v>
      </c>
      <c r="R208" s="139">
        <f>Q208*H208</f>
        <v>0</v>
      </c>
      <c r="S208" s="139">
        <v>0</v>
      </c>
      <c r="T208" s="140">
        <f>S208*H208</f>
        <v>0</v>
      </c>
      <c r="AR208" s="141" t="s">
        <v>1388</v>
      </c>
      <c r="AT208" s="141" t="s">
        <v>1384</v>
      </c>
      <c r="AU208" s="141" t="s">
        <v>1295</v>
      </c>
      <c r="AY208" s="17" t="s">
        <v>1382</v>
      </c>
      <c r="BE208" s="142">
        <f>IF(N208="základní",J208,0)</f>
        <v>0</v>
      </c>
      <c r="BF208" s="142">
        <f>IF(N208="snížená",J208,0)</f>
        <v>0</v>
      </c>
      <c r="BG208" s="142">
        <f>IF(N208="zákl. přenesená",J208,0)</f>
        <v>0</v>
      </c>
      <c r="BH208" s="142">
        <f>IF(N208="sníž. přenesená",J208,0)</f>
        <v>0</v>
      </c>
      <c r="BI208" s="142">
        <f>IF(N208="nulová",J208,0)</f>
        <v>0</v>
      </c>
      <c r="BJ208" s="17" t="s">
        <v>1293</v>
      </c>
      <c r="BK208" s="142">
        <f>ROUND(I208*H208,2)</f>
        <v>0</v>
      </c>
      <c r="BL208" s="17" t="s">
        <v>1388</v>
      </c>
      <c r="BM208" s="141" t="s">
        <v>873</v>
      </c>
    </row>
    <row r="209" spans="2:65" s="1" customFormat="1" ht="66.75" customHeight="1">
      <c r="B209" s="129"/>
      <c r="C209" s="130" t="s">
        <v>1524</v>
      </c>
      <c r="D209" s="130" t="s">
        <v>1384</v>
      </c>
      <c r="E209" s="131" t="s">
        <v>1669</v>
      </c>
      <c r="F209" s="132" t="s">
        <v>1670</v>
      </c>
      <c r="G209" s="133" t="s">
        <v>1503</v>
      </c>
      <c r="H209" s="134">
        <v>688.92</v>
      </c>
      <c r="I209" s="135"/>
      <c r="J209" s="135">
        <f>ROUND(I209*H209,2)</f>
        <v>0</v>
      </c>
      <c r="K209" s="136"/>
      <c r="L209" s="29"/>
      <c r="M209" s="137" t="s">
        <v>1214</v>
      </c>
      <c r="N209" s="138" t="s">
        <v>1250</v>
      </c>
      <c r="O209" s="139">
        <v>6.0000000000000001E-3</v>
      </c>
      <c r="P209" s="139">
        <f>O209*H209</f>
        <v>4.1335199999999999</v>
      </c>
      <c r="Q209" s="139">
        <v>0</v>
      </c>
      <c r="R209" s="139">
        <f>Q209*H209</f>
        <v>0</v>
      </c>
      <c r="S209" s="139">
        <v>0</v>
      </c>
      <c r="T209" s="140">
        <f>S209*H209</f>
        <v>0</v>
      </c>
      <c r="AR209" s="141" t="s">
        <v>1388</v>
      </c>
      <c r="AT209" s="141" t="s">
        <v>1384</v>
      </c>
      <c r="AU209" s="141" t="s">
        <v>1295</v>
      </c>
      <c r="AY209" s="17" t="s">
        <v>1382</v>
      </c>
      <c r="BE209" s="142">
        <f>IF(N209="základní",J209,0)</f>
        <v>0</v>
      </c>
      <c r="BF209" s="142">
        <f>IF(N209="snížená",J209,0)</f>
        <v>0</v>
      </c>
      <c r="BG209" s="142">
        <f>IF(N209="zákl. přenesená",J209,0)</f>
        <v>0</v>
      </c>
      <c r="BH209" s="142">
        <f>IF(N209="sníž. přenesená",J209,0)</f>
        <v>0</v>
      </c>
      <c r="BI209" s="142">
        <f>IF(N209="nulová",J209,0)</f>
        <v>0</v>
      </c>
      <c r="BJ209" s="17" t="s">
        <v>1293</v>
      </c>
      <c r="BK209" s="142">
        <f>ROUND(I209*H209,2)</f>
        <v>0</v>
      </c>
      <c r="BL209" s="17" t="s">
        <v>1388</v>
      </c>
      <c r="BM209" s="141" t="s">
        <v>874</v>
      </c>
    </row>
    <row r="210" spans="2:65" s="12" customFormat="1">
      <c r="B210" s="143"/>
      <c r="D210" s="144" t="s">
        <v>1398</v>
      </c>
      <c r="F210" s="146" t="s">
        <v>875</v>
      </c>
      <c r="H210" s="147">
        <v>688.92</v>
      </c>
      <c r="L210" s="143"/>
      <c r="M210" s="148"/>
      <c r="T210" s="149"/>
      <c r="AT210" s="145" t="s">
        <v>1398</v>
      </c>
      <c r="AU210" s="145" t="s">
        <v>1295</v>
      </c>
      <c r="AV210" s="12" t="s">
        <v>1295</v>
      </c>
      <c r="AW210" s="12" t="s">
        <v>1216</v>
      </c>
      <c r="AX210" s="12" t="s">
        <v>1293</v>
      </c>
      <c r="AY210" s="145" t="s">
        <v>1382</v>
      </c>
    </row>
    <row r="211" spans="2:65" s="1" customFormat="1" ht="44.25" customHeight="1">
      <c r="B211" s="129"/>
      <c r="C211" s="130" t="s">
        <v>1530</v>
      </c>
      <c r="D211" s="130" t="s">
        <v>1384</v>
      </c>
      <c r="E211" s="131" t="s">
        <v>1674</v>
      </c>
      <c r="F211" s="132" t="s">
        <v>1675</v>
      </c>
      <c r="G211" s="133" t="s">
        <v>1676</v>
      </c>
      <c r="H211" s="134">
        <v>203.90299999999999</v>
      </c>
      <c r="I211" s="135"/>
      <c r="J211" s="135">
        <f>ROUND(I211*H211,2)</f>
        <v>0</v>
      </c>
      <c r="K211" s="136"/>
      <c r="L211" s="29"/>
      <c r="M211" s="137" t="s">
        <v>1214</v>
      </c>
      <c r="N211" s="138" t="s">
        <v>1250</v>
      </c>
      <c r="O211" s="139">
        <v>0</v>
      </c>
      <c r="P211" s="139">
        <f>O211*H211</f>
        <v>0</v>
      </c>
      <c r="Q211" s="139">
        <v>0</v>
      </c>
      <c r="R211" s="139">
        <f>Q211*H211</f>
        <v>0</v>
      </c>
      <c r="S211" s="139">
        <v>0</v>
      </c>
      <c r="T211" s="140">
        <f>S211*H211</f>
        <v>0</v>
      </c>
      <c r="AR211" s="141" t="s">
        <v>1388</v>
      </c>
      <c r="AT211" s="141" t="s">
        <v>1384</v>
      </c>
      <c r="AU211" s="141" t="s">
        <v>1295</v>
      </c>
      <c r="AY211" s="17" t="s">
        <v>1382</v>
      </c>
      <c r="BE211" s="142">
        <f>IF(N211="základní",J211,0)</f>
        <v>0</v>
      </c>
      <c r="BF211" s="142">
        <f>IF(N211="snížená",J211,0)</f>
        <v>0</v>
      </c>
      <c r="BG211" s="142">
        <f>IF(N211="zákl. přenesená",J211,0)</f>
        <v>0</v>
      </c>
      <c r="BH211" s="142">
        <f>IF(N211="sníž. přenesená",J211,0)</f>
        <v>0</v>
      </c>
      <c r="BI211" s="142">
        <f>IF(N211="nulová",J211,0)</f>
        <v>0</v>
      </c>
      <c r="BJ211" s="17" t="s">
        <v>1293</v>
      </c>
      <c r="BK211" s="142">
        <f>ROUND(I211*H211,2)</f>
        <v>0</v>
      </c>
      <c r="BL211" s="17" t="s">
        <v>1388</v>
      </c>
      <c r="BM211" s="141" t="s">
        <v>876</v>
      </c>
    </row>
    <row r="212" spans="2:65" s="12" customFormat="1">
      <c r="B212" s="143"/>
      <c r="D212" s="144" t="s">
        <v>1398</v>
      </c>
      <c r="F212" s="146" t="s">
        <v>877</v>
      </c>
      <c r="H212" s="147">
        <v>203.90299999999999</v>
      </c>
      <c r="L212" s="143"/>
      <c r="M212" s="148"/>
      <c r="T212" s="149"/>
      <c r="AT212" s="145" t="s">
        <v>1398</v>
      </c>
      <c r="AU212" s="145" t="s">
        <v>1295</v>
      </c>
      <c r="AV212" s="12" t="s">
        <v>1295</v>
      </c>
      <c r="AW212" s="12" t="s">
        <v>1216</v>
      </c>
      <c r="AX212" s="12" t="s">
        <v>1293</v>
      </c>
      <c r="AY212" s="145" t="s">
        <v>1382</v>
      </c>
    </row>
    <row r="213" spans="2:65" s="1" customFormat="1" ht="37.9" customHeight="1">
      <c r="B213" s="129"/>
      <c r="C213" s="130" t="s">
        <v>1536</v>
      </c>
      <c r="D213" s="130" t="s">
        <v>1384</v>
      </c>
      <c r="E213" s="131" t="s">
        <v>1680</v>
      </c>
      <c r="F213" s="132" t="s">
        <v>1681</v>
      </c>
      <c r="G213" s="133" t="s">
        <v>1503</v>
      </c>
      <c r="H213" s="134">
        <v>99.465000000000003</v>
      </c>
      <c r="I213" s="135"/>
      <c r="J213" s="135">
        <f>ROUND(I213*H213,2)</f>
        <v>0</v>
      </c>
      <c r="K213" s="136"/>
      <c r="L213" s="29"/>
      <c r="M213" s="137" t="s">
        <v>1214</v>
      </c>
      <c r="N213" s="138" t="s">
        <v>1250</v>
      </c>
      <c r="O213" s="139">
        <v>8.9999999999999993E-3</v>
      </c>
      <c r="P213" s="139">
        <f>O213*H213</f>
        <v>0.89518500000000001</v>
      </c>
      <c r="Q213" s="139">
        <v>0</v>
      </c>
      <c r="R213" s="139">
        <f>Q213*H213</f>
        <v>0</v>
      </c>
      <c r="S213" s="139">
        <v>0</v>
      </c>
      <c r="T213" s="140">
        <f>S213*H213</f>
        <v>0</v>
      </c>
      <c r="AR213" s="141" t="s">
        <v>1388</v>
      </c>
      <c r="AT213" s="141" t="s">
        <v>1384</v>
      </c>
      <c r="AU213" s="141" t="s">
        <v>1295</v>
      </c>
      <c r="AY213" s="17" t="s">
        <v>1382</v>
      </c>
      <c r="BE213" s="142">
        <f>IF(N213="základní",J213,0)</f>
        <v>0</v>
      </c>
      <c r="BF213" s="142">
        <f>IF(N213="snížená",J213,0)</f>
        <v>0</v>
      </c>
      <c r="BG213" s="142">
        <f>IF(N213="zákl. přenesená",J213,0)</f>
        <v>0</v>
      </c>
      <c r="BH213" s="142">
        <f>IF(N213="sníž. přenesená",J213,0)</f>
        <v>0</v>
      </c>
      <c r="BI213" s="142">
        <f>IF(N213="nulová",J213,0)</f>
        <v>0</v>
      </c>
      <c r="BJ213" s="17" t="s">
        <v>1293</v>
      </c>
      <c r="BK213" s="142">
        <f>ROUND(I213*H213,2)</f>
        <v>0</v>
      </c>
      <c r="BL213" s="17" t="s">
        <v>1388</v>
      </c>
      <c r="BM213" s="141" t="s">
        <v>878</v>
      </c>
    </row>
    <row r="214" spans="2:65" s="12" customFormat="1">
      <c r="B214" s="143"/>
      <c r="D214" s="144" t="s">
        <v>1398</v>
      </c>
      <c r="E214" s="145" t="s">
        <v>1214</v>
      </c>
      <c r="F214" s="146" t="s">
        <v>879</v>
      </c>
      <c r="H214" s="147">
        <v>99.465000000000003</v>
      </c>
      <c r="L214" s="143"/>
      <c r="M214" s="148"/>
      <c r="T214" s="149"/>
      <c r="AT214" s="145" t="s">
        <v>1398</v>
      </c>
      <c r="AU214" s="145" t="s">
        <v>1295</v>
      </c>
      <c r="AV214" s="12" t="s">
        <v>1295</v>
      </c>
      <c r="AW214" s="12" t="s">
        <v>1241</v>
      </c>
      <c r="AX214" s="12" t="s">
        <v>1293</v>
      </c>
      <c r="AY214" s="145" t="s">
        <v>1382</v>
      </c>
    </row>
    <row r="215" spans="2:65" s="1" customFormat="1" ht="37.9" customHeight="1">
      <c r="B215" s="129"/>
      <c r="C215" s="130" t="s">
        <v>1545</v>
      </c>
      <c r="D215" s="130" t="s">
        <v>1384</v>
      </c>
      <c r="E215" s="131" t="s">
        <v>880</v>
      </c>
      <c r="F215" s="132" t="s">
        <v>1681</v>
      </c>
      <c r="G215" s="133" t="s">
        <v>1503</v>
      </c>
      <c r="H215" s="134">
        <v>158.88</v>
      </c>
      <c r="I215" s="135"/>
      <c r="J215" s="135">
        <f>ROUND(I215*H215,2)</f>
        <v>0</v>
      </c>
      <c r="K215" s="136"/>
      <c r="L215" s="29"/>
      <c r="M215" s="137" t="s">
        <v>1214</v>
      </c>
      <c r="N215" s="138" t="s">
        <v>1250</v>
      </c>
      <c r="O215" s="139">
        <v>8.9999999999999993E-3</v>
      </c>
      <c r="P215" s="139">
        <f>O215*H215</f>
        <v>1.4299199999999999</v>
      </c>
      <c r="Q215" s="139">
        <v>0</v>
      </c>
      <c r="R215" s="139">
        <f>Q215*H215</f>
        <v>0</v>
      </c>
      <c r="S215" s="139">
        <v>0</v>
      </c>
      <c r="T215" s="140">
        <f>S215*H215</f>
        <v>0</v>
      </c>
      <c r="AR215" s="141" t="s">
        <v>1388</v>
      </c>
      <c r="AT215" s="141" t="s">
        <v>1384</v>
      </c>
      <c r="AU215" s="141" t="s">
        <v>1295</v>
      </c>
      <c r="AY215" s="17" t="s">
        <v>1382</v>
      </c>
      <c r="BE215" s="142">
        <f>IF(N215="základní",J215,0)</f>
        <v>0</v>
      </c>
      <c r="BF215" s="142">
        <f>IF(N215="snížená",J215,0)</f>
        <v>0</v>
      </c>
      <c r="BG215" s="142">
        <f>IF(N215="zákl. přenesená",J215,0)</f>
        <v>0</v>
      </c>
      <c r="BH215" s="142">
        <f>IF(N215="sníž. přenesená",J215,0)</f>
        <v>0</v>
      </c>
      <c r="BI215" s="142">
        <f>IF(N215="nulová",J215,0)</f>
        <v>0</v>
      </c>
      <c r="BJ215" s="17" t="s">
        <v>1293</v>
      </c>
      <c r="BK215" s="142">
        <f>ROUND(I215*H215,2)</f>
        <v>0</v>
      </c>
      <c r="BL215" s="17" t="s">
        <v>1388</v>
      </c>
      <c r="BM215" s="141" t="s">
        <v>881</v>
      </c>
    </row>
    <row r="216" spans="2:65" s="12" customFormat="1">
      <c r="B216" s="143"/>
      <c r="D216" s="144" t="s">
        <v>1398</v>
      </c>
      <c r="E216" s="145" t="s">
        <v>1214</v>
      </c>
      <c r="F216" s="146" t="s">
        <v>882</v>
      </c>
      <c r="H216" s="147">
        <v>158.88</v>
      </c>
      <c r="L216" s="143"/>
      <c r="M216" s="148"/>
      <c r="T216" s="149"/>
      <c r="AT216" s="145" t="s">
        <v>1398</v>
      </c>
      <c r="AU216" s="145" t="s">
        <v>1295</v>
      </c>
      <c r="AV216" s="12" t="s">
        <v>1295</v>
      </c>
      <c r="AW216" s="12" t="s">
        <v>1241</v>
      </c>
      <c r="AX216" s="12" t="s">
        <v>1293</v>
      </c>
      <c r="AY216" s="145" t="s">
        <v>1382</v>
      </c>
    </row>
    <row r="217" spans="2:65" s="1" customFormat="1" ht="44.25" customHeight="1">
      <c r="B217" s="129"/>
      <c r="C217" s="130" t="s">
        <v>1549</v>
      </c>
      <c r="D217" s="130" t="s">
        <v>1384</v>
      </c>
      <c r="E217" s="131" t="s">
        <v>1690</v>
      </c>
      <c r="F217" s="132" t="s">
        <v>1691</v>
      </c>
      <c r="G217" s="133" t="s">
        <v>1503</v>
      </c>
      <c r="H217" s="134">
        <v>264.435</v>
      </c>
      <c r="I217" s="135"/>
      <c r="J217" s="135">
        <f>ROUND(I217*H217,2)</f>
        <v>0</v>
      </c>
      <c r="K217" s="136"/>
      <c r="L217" s="29"/>
      <c r="M217" s="137" t="s">
        <v>1214</v>
      </c>
      <c r="N217" s="138" t="s">
        <v>1250</v>
      </c>
      <c r="O217" s="139">
        <v>0.32800000000000001</v>
      </c>
      <c r="P217" s="139">
        <f>O217*H217</f>
        <v>86.734679999999997</v>
      </c>
      <c r="Q217" s="139">
        <v>0</v>
      </c>
      <c r="R217" s="139">
        <f>Q217*H217</f>
        <v>0</v>
      </c>
      <c r="S217" s="139">
        <v>0</v>
      </c>
      <c r="T217" s="140">
        <f>S217*H217</f>
        <v>0</v>
      </c>
      <c r="AR217" s="141" t="s">
        <v>1388</v>
      </c>
      <c r="AT217" s="141" t="s">
        <v>1384</v>
      </c>
      <c r="AU217" s="141" t="s">
        <v>1295</v>
      </c>
      <c r="AY217" s="17" t="s">
        <v>1382</v>
      </c>
      <c r="BE217" s="142">
        <f>IF(N217="základní",J217,0)</f>
        <v>0</v>
      </c>
      <c r="BF217" s="142">
        <f>IF(N217="snížená",J217,0)</f>
        <v>0</v>
      </c>
      <c r="BG217" s="142">
        <f>IF(N217="zákl. přenesená",J217,0)</f>
        <v>0</v>
      </c>
      <c r="BH217" s="142">
        <f>IF(N217="sníž. přenesená",J217,0)</f>
        <v>0</v>
      </c>
      <c r="BI217" s="142">
        <f>IF(N217="nulová",J217,0)</f>
        <v>0</v>
      </c>
      <c r="BJ217" s="17" t="s">
        <v>1293</v>
      </c>
      <c r="BK217" s="142">
        <f>ROUND(I217*H217,2)</f>
        <v>0</v>
      </c>
      <c r="BL217" s="17" t="s">
        <v>1388</v>
      </c>
      <c r="BM217" s="141" t="s">
        <v>883</v>
      </c>
    </row>
    <row r="218" spans="2:65" s="13" customFormat="1">
      <c r="B218" s="150"/>
      <c r="D218" s="144" t="s">
        <v>1398</v>
      </c>
      <c r="E218" s="151" t="s">
        <v>1214</v>
      </c>
      <c r="F218" s="152" t="s">
        <v>884</v>
      </c>
      <c r="H218" s="151" t="s">
        <v>1214</v>
      </c>
      <c r="L218" s="150"/>
      <c r="M218" s="153"/>
      <c r="T218" s="154"/>
      <c r="AT218" s="151" t="s">
        <v>1398</v>
      </c>
      <c r="AU218" s="151" t="s">
        <v>1295</v>
      </c>
      <c r="AV218" s="13" t="s">
        <v>1293</v>
      </c>
      <c r="AW218" s="13" t="s">
        <v>1241</v>
      </c>
      <c r="AX218" s="13" t="s">
        <v>1285</v>
      </c>
      <c r="AY218" s="151" t="s">
        <v>1382</v>
      </c>
    </row>
    <row r="219" spans="2:65" s="12" customFormat="1">
      <c r="B219" s="143"/>
      <c r="D219" s="144" t="s">
        <v>1398</v>
      </c>
      <c r="E219" s="145" t="s">
        <v>1214</v>
      </c>
      <c r="F219" s="146" t="s">
        <v>885</v>
      </c>
      <c r="H219" s="147">
        <v>264.435</v>
      </c>
      <c r="L219" s="143"/>
      <c r="M219" s="148"/>
      <c r="T219" s="149"/>
      <c r="AT219" s="145" t="s">
        <v>1398</v>
      </c>
      <c r="AU219" s="145" t="s">
        <v>1295</v>
      </c>
      <c r="AV219" s="12" t="s">
        <v>1295</v>
      </c>
      <c r="AW219" s="12" t="s">
        <v>1241</v>
      </c>
      <c r="AX219" s="12" t="s">
        <v>1293</v>
      </c>
      <c r="AY219" s="145" t="s">
        <v>1382</v>
      </c>
    </row>
    <row r="220" spans="2:65" s="1" customFormat="1" ht="16.5" customHeight="1">
      <c r="B220" s="129"/>
      <c r="C220" s="167" t="s">
        <v>1554</v>
      </c>
      <c r="D220" s="167" t="s">
        <v>1573</v>
      </c>
      <c r="E220" s="168" t="s">
        <v>1696</v>
      </c>
      <c r="F220" s="169" t="s">
        <v>1697</v>
      </c>
      <c r="G220" s="170" t="s">
        <v>1676</v>
      </c>
      <c r="H220" s="171">
        <v>32.465000000000003</v>
      </c>
      <c r="I220" s="172"/>
      <c r="J220" s="172">
        <f>ROUND(I220*H220,2)</f>
        <v>0</v>
      </c>
      <c r="K220" s="173"/>
      <c r="L220" s="174"/>
      <c r="M220" s="175" t="s">
        <v>1214</v>
      </c>
      <c r="N220" s="176" t="s">
        <v>1250</v>
      </c>
      <c r="O220" s="139">
        <v>0</v>
      </c>
      <c r="P220" s="139">
        <f>O220*H220</f>
        <v>0</v>
      </c>
      <c r="Q220" s="139">
        <v>0</v>
      </c>
      <c r="R220" s="139">
        <f>Q220*H220</f>
        <v>0</v>
      </c>
      <c r="S220" s="139">
        <v>0</v>
      </c>
      <c r="T220" s="140">
        <f>S220*H220</f>
        <v>0</v>
      </c>
      <c r="AR220" s="141" t="s">
        <v>1428</v>
      </c>
      <c r="AT220" s="141" t="s">
        <v>1573</v>
      </c>
      <c r="AU220" s="141" t="s">
        <v>1295</v>
      </c>
      <c r="AY220" s="17" t="s">
        <v>1382</v>
      </c>
      <c r="BE220" s="142">
        <f>IF(N220="základní",J220,0)</f>
        <v>0</v>
      </c>
      <c r="BF220" s="142">
        <f>IF(N220="snížená",J220,0)</f>
        <v>0</v>
      </c>
      <c r="BG220" s="142">
        <f>IF(N220="zákl. přenesená",J220,0)</f>
        <v>0</v>
      </c>
      <c r="BH220" s="142">
        <f>IF(N220="sníž. přenesená",J220,0)</f>
        <v>0</v>
      </c>
      <c r="BI220" s="142">
        <f>IF(N220="nulová",J220,0)</f>
        <v>0</v>
      </c>
      <c r="BJ220" s="17" t="s">
        <v>1293</v>
      </c>
      <c r="BK220" s="142">
        <f>ROUND(I220*H220,2)</f>
        <v>0</v>
      </c>
      <c r="BL220" s="17" t="s">
        <v>1388</v>
      </c>
      <c r="BM220" s="141" t="s">
        <v>886</v>
      </c>
    </row>
    <row r="221" spans="2:65" s="13" customFormat="1">
      <c r="B221" s="150"/>
      <c r="D221" s="144" t="s">
        <v>1398</v>
      </c>
      <c r="E221" s="151" t="s">
        <v>1214</v>
      </c>
      <c r="F221" s="152" t="s">
        <v>887</v>
      </c>
      <c r="H221" s="151" t="s">
        <v>1214</v>
      </c>
      <c r="L221" s="150"/>
      <c r="M221" s="153"/>
      <c r="T221" s="154"/>
      <c r="AT221" s="151" t="s">
        <v>1398</v>
      </c>
      <c r="AU221" s="151" t="s">
        <v>1295</v>
      </c>
      <c r="AV221" s="13" t="s">
        <v>1293</v>
      </c>
      <c r="AW221" s="13" t="s">
        <v>1241</v>
      </c>
      <c r="AX221" s="13" t="s">
        <v>1285</v>
      </c>
      <c r="AY221" s="151" t="s">
        <v>1382</v>
      </c>
    </row>
    <row r="222" spans="2:65" s="12" customFormat="1">
      <c r="B222" s="143"/>
      <c r="D222" s="144" t="s">
        <v>1398</v>
      </c>
      <c r="E222" s="145" t="s">
        <v>1214</v>
      </c>
      <c r="F222" s="146" t="s">
        <v>888</v>
      </c>
      <c r="H222" s="147">
        <v>19.440000000000001</v>
      </c>
      <c r="L222" s="143"/>
      <c r="M222" s="148"/>
      <c r="T222" s="149"/>
      <c r="AT222" s="145" t="s">
        <v>1398</v>
      </c>
      <c r="AU222" s="145" t="s">
        <v>1295</v>
      </c>
      <c r="AV222" s="12" t="s">
        <v>1295</v>
      </c>
      <c r="AW222" s="12" t="s">
        <v>1241</v>
      </c>
      <c r="AX222" s="12" t="s">
        <v>1293</v>
      </c>
      <c r="AY222" s="145" t="s">
        <v>1382</v>
      </c>
    </row>
    <row r="223" spans="2:65" s="12" customFormat="1">
      <c r="B223" s="143"/>
      <c r="D223" s="144" t="s">
        <v>1398</v>
      </c>
      <c r="F223" s="146" t="s">
        <v>889</v>
      </c>
      <c r="H223" s="147">
        <v>32.465000000000003</v>
      </c>
      <c r="L223" s="143"/>
      <c r="M223" s="148"/>
      <c r="T223" s="149"/>
      <c r="AT223" s="145" t="s">
        <v>1398</v>
      </c>
      <c r="AU223" s="145" t="s">
        <v>1295</v>
      </c>
      <c r="AV223" s="12" t="s">
        <v>1295</v>
      </c>
      <c r="AW223" s="12" t="s">
        <v>1216</v>
      </c>
      <c r="AX223" s="12" t="s">
        <v>1293</v>
      </c>
      <c r="AY223" s="145" t="s">
        <v>1382</v>
      </c>
    </row>
    <row r="224" spans="2:65" s="1" customFormat="1" ht="66.75" customHeight="1">
      <c r="B224" s="129"/>
      <c r="C224" s="130" t="s">
        <v>1558</v>
      </c>
      <c r="D224" s="130" t="s">
        <v>1384</v>
      </c>
      <c r="E224" s="131" t="s">
        <v>1708</v>
      </c>
      <c r="F224" s="132" t="s">
        <v>1709</v>
      </c>
      <c r="G224" s="133" t="s">
        <v>1503</v>
      </c>
      <c r="H224" s="134">
        <v>64.02</v>
      </c>
      <c r="I224" s="135"/>
      <c r="J224" s="135">
        <f>ROUND(I224*H224,2)</f>
        <v>0</v>
      </c>
      <c r="K224" s="136"/>
      <c r="L224" s="29"/>
      <c r="M224" s="137" t="s">
        <v>1214</v>
      </c>
      <c r="N224" s="138" t="s">
        <v>1250</v>
      </c>
      <c r="O224" s="139">
        <v>0.435</v>
      </c>
      <c r="P224" s="139">
        <f>O224*H224</f>
        <v>27.848699999999997</v>
      </c>
      <c r="Q224" s="139">
        <v>0</v>
      </c>
      <c r="R224" s="139">
        <f>Q224*H224</f>
        <v>0</v>
      </c>
      <c r="S224" s="139">
        <v>0</v>
      </c>
      <c r="T224" s="140">
        <f>S224*H224</f>
        <v>0</v>
      </c>
      <c r="AR224" s="141" t="s">
        <v>1388</v>
      </c>
      <c r="AT224" s="141" t="s">
        <v>1384</v>
      </c>
      <c r="AU224" s="141" t="s">
        <v>1295</v>
      </c>
      <c r="AY224" s="17" t="s">
        <v>1382</v>
      </c>
      <c r="BE224" s="142">
        <f>IF(N224="základní",J224,0)</f>
        <v>0</v>
      </c>
      <c r="BF224" s="142">
        <f>IF(N224="snížená",J224,0)</f>
        <v>0</v>
      </c>
      <c r="BG224" s="142">
        <f>IF(N224="zákl. přenesená",J224,0)</f>
        <v>0</v>
      </c>
      <c r="BH224" s="142">
        <f>IF(N224="sníž. přenesená",J224,0)</f>
        <v>0</v>
      </c>
      <c r="BI224" s="142">
        <f>IF(N224="nulová",J224,0)</f>
        <v>0</v>
      </c>
      <c r="BJ224" s="17" t="s">
        <v>1293</v>
      </c>
      <c r="BK224" s="142">
        <f>ROUND(I224*H224,2)</f>
        <v>0</v>
      </c>
      <c r="BL224" s="17" t="s">
        <v>1388</v>
      </c>
      <c r="BM224" s="141" t="s">
        <v>890</v>
      </c>
    </row>
    <row r="225" spans="2:65" s="13" customFormat="1">
      <c r="B225" s="150"/>
      <c r="D225" s="144" t="s">
        <v>1398</v>
      </c>
      <c r="E225" s="151" t="s">
        <v>1214</v>
      </c>
      <c r="F225" s="152" t="s">
        <v>837</v>
      </c>
      <c r="H225" s="151" t="s">
        <v>1214</v>
      </c>
      <c r="L225" s="150"/>
      <c r="M225" s="153"/>
      <c r="T225" s="154"/>
      <c r="AT225" s="151" t="s">
        <v>1398</v>
      </c>
      <c r="AU225" s="151" t="s">
        <v>1295</v>
      </c>
      <c r="AV225" s="13" t="s">
        <v>1293</v>
      </c>
      <c r="AW225" s="13" t="s">
        <v>1241</v>
      </c>
      <c r="AX225" s="13" t="s">
        <v>1285</v>
      </c>
      <c r="AY225" s="151" t="s">
        <v>1382</v>
      </c>
    </row>
    <row r="226" spans="2:65" s="12" customFormat="1">
      <c r="B226" s="143"/>
      <c r="D226" s="144" t="s">
        <v>1398</v>
      </c>
      <c r="E226" s="145" t="s">
        <v>1214</v>
      </c>
      <c r="F226" s="146" t="s">
        <v>891</v>
      </c>
      <c r="H226" s="147">
        <v>18.899999999999999</v>
      </c>
      <c r="L226" s="143"/>
      <c r="M226" s="148"/>
      <c r="T226" s="149"/>
      <c r="AT226" s="145" t="s">
        <v>1398</v>
      </c>
      <c r="AU226" s="145" t="s">
        <v>1295</v>
      </c>
      <c r="AV226" s="12" t="s">
        <v>1295</v>
      </c>
      <c r="AW226" s="12" t="s">
        <v>1241</v>
      </c>
      <c r="AX226" s="12" t="s">
        <v>1285</v>
      </c>
      <c r="AY226" s="145" t="s">
        <v>1382</v>
      </c>
    </row>
    <row r="227" spans="2:65" s="12" customFormat="1">
      <c r="B227" s="143"/>
      <c r="D227" s="144" t="s">
        <v>1398</v>
      </c>
      <c r="E227" s="145" t="s">
        <v>1214</v>
      </c>
      <c r="F227" s="146" t="s">
        <v>892</v>
      </c>
      <c r="H227" s="147">
        <v>15</v>
      </c>
      <c r="L227" s="143"/>
      <c r="M227" s="148"/>
      <c r="T227" s="149"/>
      <c r="AT227" s="145" t="s">
        <v>1398</v>
      </c>
      <c r="AU227" s="145" t="s">
        <v>1295</v>
      </c>
      <c r="AV227" s="12" t="s">
        <v>1295</v>
      </c>
      <c r="AW227" s="12" t="s">
        <v>1241</v>
      </c>
      <c r="AX227" s="12" t="s">
        <v>1285</v>
      </c>
      <c r="AY227" s="145" t="s">
        <v>1382</v>
      </c>
    </row>
    <row r="228" spans="2:65" s="12" customFormat="1">
      <c r="B228" s="143"/>
      <c r="D228" s="144" t="s">
        <v>1398</v>
      </c>
      <c r="E228" s="145" t="s">
        <v>1214</v>
      </c>
      <c r="F228" s="146" t="s">
        <v>893</v>
      </c>
      <c r="H228" s="147">
        <v>15</v>
      </c>
      <c r="L228" s="143"/>
      <c r="M228" s="148"/>
      <c r="T228" s="149"/>
      <c r="AT228" s="145" t="s">
        <v>1398</v>
      </c>
      <c r="AU228" s="145" t="s">
        <v>1295</v>
      </c>
      <c r="AV228" s="12" t="s">
        <v>1295</v>
      </c>
      <c r="AW228" s="12" t="s">
        <v>1241</v>
      </c>
      <c r="AX228" s="12" t="s">
        <v>1285</v>
      </c>
      <c r="AY228" s="145" t="s">
        <v>1382</v>
      </c>
    </row>
    <row r="229" spans="2:65" s="12" customFormat="1">
      <c r="B229" s="143"/>
      <c r="D229" s="144" t="s">
        <v>1398</v>
      </c>
      <c r="E229" s="145" t="s">
        <v>1214</v>
      </c>
      <c r="F229" s="146" t="s">
        <v>894</v>
      </c>
      <c r="H229" s="147">
        <v>15.12</v>
      </c>
      <c r="L229" s="143"/>
      <c r="M229" s="148"/>
      <c r="T229" s="149"/>
      <c r="AT229" s="145" t="s">
        <v>1398</v>
      </c>
      <c r="AU229" s="145" t="s">
        <v>1295</v>
      </c>
      <c r="AV229" s="12" t="s">
        <v>1295</v>
      </c>
      <c r="AW229" s="12" t="s">
        <v>1241</v>
      </c>
      <c r="AX229" s="12" t="s">
        <v>1285</v>
      </c>
      <c r="AY229" s="145" t="s">
        <v>1382</v>
      </c>
    </row>
    <row r="230" spans="2:65" s="14" customFormat="1">
      <c r="B230" s="155"/>
      <c r="D230" s="144" t="s">
        <v>1398</v>
      </c>
      <c r="E230" s="156" t="s">
        <v>1214</v>
      </c>
      <c r="F230" s="157" t="s">
        <v>1410</v>
      </c>
      <c r="H230" s="158">
        <v>64.02</v>
      </c>
      <c r="L230" s="155"/>
      <c r="M230" s="159"/>
      <c r="T230" s="160"/>
      <c r="AT230" s="156" t="s">
        <v>1398</v>
      </c>
      <c r="AU230" s="156" t="s">
        <v>1295</v>
      </c>
      <c r="AV230" s="14" t="s">
        <v>1388</v>
      </c>
      <c r="AW230" s="14" t="s">
        <v>1241</v>
      </c>
      <c r="AX230" s="14" t="s">
        <v>1293</v>
      </c>
      <c r="AY230" s="156" t="s">
        <v>1382</v>
      </c>
    </row>
    <row r="231" spans="2:65" s="1" customFormat="1" ht="16.5" customHeight="1">
      <c r="B231" s="129"/>
      <c r="C231" s="167" t="s">
        <v>1563</v>
      </c>
      <c r="D231" s="167" t="s">
        <v>1573</v>
      </c>
      <c r="E231" s="168" t="s">
        <v>1718</v>
      </c>
      <c r="F231" s="169" t="s">
        <v>1719</v>
      </c>
      <c r="G231" s="170" t="s">
        <v>1676</v>
      </c>
      <c r="H231" s="171">
        <v>106.913</v>
      </c>
      <c r="I231" s="172"/>
      <c r="J231" s="172">
        <f>ROUND(I231*H231,2)</f>
        <v>0</v>
      </c>
      <c r="K231" s="173"/>
      <c r="L231" s="174"/>
      <c r="M231" s="175" t="s">
        <v>1214</v>
      </c>
      <c r="N231" s="176" t="s">
        <v>1250</v>
      </c>
      <c r="O231" s="139">
        <v>0</v>
      </c>
      <c r="P231" s="139">
        <f>O231*H231</f>
        <v>0</v>
      </c>
      <c r="Q231" s="139">
        <v>0</v>
      </c>
      <c r="R231" s="139">
        <f>Q231*H231</f>
        <v>0</v>
      </c>
      <c r="S231" s="139">
        <v>0</v>
      </c>
      <c r="T231" s="140">
        <f>S231*H231</f>
        <v>0</v>
      </c>
      <c r="AR231" s="141" t="s">
        <v>1428</v>
      </c>
      <c r="AT231" s="141" t="s">
        <v>1573</v>
      </c>
      <c r="AU231" s="141" t="s">
        <v>1295</v>
      </c>
      <c r="AY231" s="17" t="s">
        <v>1382</v>
      </c>
      <c r="BE231" s="142">
        <f>IF(N231="základní",J231,0)</f>
        <v>0</v>
      </c>
      <c r="BF231" s="142">
        <f>IF(N231="snížená",J231,0)</f>
        <v>0</v>
      </c>
      <c r="BG231" s="142">
        <f>IF(N231="zákl. přenesená",J231,0)</f>
        <v>0</v>
      </c>
      <c r="BH231" s="142">
        <f>IF(N231="sníž. přenesená",J231,0)</f>
        <v>0</v>
      </c>
      <c r="BI231" s="142">
        <f>IF(N231="nulová",J231,0)</f>
        <v>0</v>
      </c>
      <c r="BJ231" s="17" t="s">
        <v>1293</v>
      </c>
      <c r="BK231" s="142">
        <f>ROUND(I231*H231,2)</f>
        <v>0</v>
      </c>
      <c r="BL231" s="17" t="s">
        <v>1388</v>
      </c>
      <c r="BM231" s="141" t="s">
        <v>895</v>
      </c>
    </row>
    <row r="232" spans="2:65" s="12" customFormat="1">
      <c r="B232" s="143"/>
      <c r="D232" s="144" t="s">
        <v>1398</v>
      </c>
      <c r="F232" s="146" t="s">
        <v>896</v>
      </c>
      <c r="H232" s="147">
        <v>106.913</v>
      </c>
      <c r="L232" s="143"/>
      <c r="M232" s="148"/>
      <c r="T232" s="149"/>
      <c r="AT232" s="145" t="s">
        <v>1398</v>
      </c>
      <c r="AU232" s="145" t="s">
        <v>1295</v>
      </c>
      <c r="AV232" s="12" t="s">
        <v>1295</v>
      </c>
      <c r="AW232" s="12" t="s">
        <v>1216</v>
      </c>
      <c r="AX232" s="12" t="s">
        <v>1293</v>
      </c>
      <c r="AY232" s="145" t="s">
        <v>1382</v>
      </c>
    </row>
    <row r="233" spans="2:65" s="1" customFormat="1" ht="37.9" customHeight="1">
      <c r="B233" s="129"/>
      <c r="C233" s="130" t="s">
        <v>1568</v>
      </c>
      <c r="D233" s="130" t="s">
        <v>1384</v>
      </c>
      <c r="E233" s="131" t="s">
        <v>1723</v>
      </c>
      <c r="F233" s="132" t="s">
        <v>1724</v>
      </c>
      <c r="G233" s="133" t="s">
        <v>1396</v>
      </c>
      <c r="H233" s="134">
        <v>21.6</v>
      </c>
      <c r="I233" s="135"/>
      <c r="J233" s="135">
        <f>ROUND(I233*H233,2)</f>
        <v>0</v>
      </c>
      <c r="K233" s="136"/>
      <c r="L233" s="29"/>
      <c r="M233" s="137" t="s">
        <v>1214</v>
      </c>
      <c r="N233" s="138" t="s">
        <v>1250</v>
      </c>
      <c r="O233" s="139">
        <v>1.7999999999999999E-2</v>
      </c>
      <c r="P233" s="139">
        <f>O233*H233</f>
        <v>0.38879999999999998</v>
      </c>
      <c r="Q233" s="139">
        <v>0</v>
      </c>
      <c r="R233" s="139">
        <f>Q233*H233</f>
        <v>0</v>
      </c>
      <c r="S233" s="139">
        <v>0</v>
      </c>
      <c r="T233" s="140">
        <f>S233*H233</f>
        <v>0</v>
      </c>
      <c r="AR233" s="141" t="s">
        <v>1388</v>
      </c>
      <c r="AT233" s="141" t="s">
        <v>1384</v>
      </c>
      <c r="AU233" s="141" t="s">
        <v>1295</v>
      </c>
      <c r="AY233" s="17" t="s">
        <v>1382</v>
      </c>
      <c r="BE233" s="142">
        <f>IF(N233="základní",J233,0)</f>
        <v>0</v>
      </c>
      <c r="BF233" s="142">
        <f>IF(N233="snížená",J233,0)</f>
        <v>0</v>
      </c>
      <c r="BG233" s="142">
        <f>IF(N233="zákl. přenesená",J233,0)</f>
        <v>0</v>
      </c>
      <c r="BH233" s="142">
        <f>IF(N233="sníž. přenesená",J233,0)</f>
        <v>0</v>
      </c>
      <c r="BI233" s="142">
        <f>IF(N233="nulová",J233,0)</f>
        <v>0</v>
      </c>
      <c r="BJ233" s="17" t="s">
        <v>1293</v>
      </c>
      <c r="BK233" s="142">
        <f>ROUND(I233*H233,2)</f>
        <v>0</v>
      </c>
      <c r="BL233" s="17" t="s">
        <v>1388</v>
      </c>
      <c r="BM233" s="141" t="s">
        <v>897</v>
      </c>
    </row>
    <row r="234" spans="2:65" s="1" customFormat="1" ht="16.5" customHeight="1">
      <c r="B234" s="129"/>
      <c r="C234" s="130" t="s">
        <v>1572</v>
      </c>
      <c r="D234" s="130" t="s">
        <v>1384</v>
      </c>
      <c r="E234" s="131" t="s">
        <v>1727</v>
      </c>
      <c r="F234" s="132" t="s">
        <v>1728</v>
      </c>
      <c r="G234" s="133" t="s">
        <v>1396</v>
      </c>
      <c r="H234" s="134">
        <v>21.6</v>
      </c>
      <c r="I234" s="135"/>
      <c r="J234" s="135">
        <f>ROUND(I234*H234,2)</f>
        <v>0</v>
      </c>
      <c r="K234" s="136"/>
      <c r="L234" s="29"/>
      <c r="M234" s="137" t="s">
        <v>1214</v>
      </c>
      <c r="N234" s="138" t="s">
        <v>1250</v>
      </c>
      <c r="O234" s="139">
        <v>1.2E-2</v>
      </c>
      <c r="P234" s="139">
        <f>O234*H234</f>
        <v>0.25920000000000004</v>
      </c>
      <c r="Q234" s="139">
        <v>1.2700000000000001E-3</v>
      </c>
      <c r="R234" s="139">
        <f>Q234*H234</f>
        <v>2.7432000000000005E-2</v>
      </c>
      <c r="S234" s="139">
        <v>0</v>
      </c>
      <c r="T234" s="140">
        <f>S234*H234</f>
        <v>0</v>
      </c>
      <c r="AR234" s="141" t="s">
        <v>1388</v>
      </c>
      <c r="AT234" s="141" t="s">
        <v>1384</v>
      </c>
      <c r="AU234" s="141" t="s">
        <v>1295</v>
      </c>
      <c r="AY234" s="17" t="s">
        <v>1382</v>
      </c>
      <c r="BE234" s="142">
        <f>IF(N234="základní",J234,0)</f>
        <v>0</v>
      </c>
      <c r="BF234" s="142">
        <f>IF(N234="snížená",J234,0)</f>
        <v>0</v>
      </c>
      <c r="BG234" s="142">
        <f>IF(N234="zákl. přenesená",J234,0)</f>
        <v>0</v>
      </c>
      <c r="BH234" s="142">
        <f>IF(N234="sníž. přenesená",J234,0)</f>
        <v>0</v>
      </c>
      <c r="BI234" s="142">
        <f>IF(N234="nulová",J234,0)</f>
        <v>0</v>
      </c>
      <c r="BJ234" s="17" t="s">
        <v>1293</v>
      </c>
      <c r="BK234" s="142">
        <f>ROUND(I234*H234,2)</f>
        <v>0</v>
      </c>
      <c r="BL234" s="17" t="s">
        <v>1388</v>
      </c>
      <c r="BM234" s="141" t="s">
        <v>898</v>
      </c>
    </row>
    <row r="235" spans="2:65" s="1" customFormat="1" ht="16.5" customHeight="1">
      <c r="B235" s="129"/>
      <c r="C235" s="167" t="s">
        <v>1577</v>
      </c>
      <c r="D235" s="167" t="s">
        <v>1573</v>
      </c>
      <c r="E235" s="168" t="s">
        <v>1731</v>
      </c>
      <c r="F235" s="169" t="s">
        <v>1732</v>
      </c>
      <c r="G235" s="170" t="s">
        <v>1733</v>
      </c>
      <c r="H235" s="171">
        <v>0.54</v>
      </c>
      <c r="I235" s="172"/>
      <c r="J235" s="172">
        <f>ROUND(I235*H235,2)</f>
        <v>0</v>
      </c>
      <c r="K235" s="173"/>
      <c r="L235" s="174"/>
      <c r="M235" s="175" t="s">
        <v>1214</v>
      </c>
      <c r="N235" s="176" t="s">
        <v>1250</v>
      </c>
      <c r="O235" s="139">
        <v>0</v>
      </c>
      <c r="P235" s="139">
        <f>O235*H235</f>
        <v>0</v>
      </c>
      <c r="Q235" s="139">
        <v>1E-3</v>
      </c>
      <c r="R235" s="139">
        <f>Q235*H235</f>
        <v>5.4000000000000001E-4</v>
      </c>
      <c r="S235" s="139">
        <v>0</v>
      </c>
      <c r="T235" s="140">
        <f>S235*H235</f>
        <v>0</v>
      </c>
      <c r="AR235" s="141" t="s">
        <v>1428</v>
      </c>
      <c r="AT235" s="141" t="s">
        <v>1573</v>
      </c>
      <c r="AU235" s="141" t="s">
        <v>1295</v>
      </c>
      <c r="AY235" s="17" t="s">
        <v>1382</v>
      </c>
      <c r="BE235" s="142">
        <f>IF(N235="základní",J235,0)</f>
        <v>0</v>
      </c>
      <c r="BF235" s="142">
        <f>IF(N235="snížená",J235,0)</f>
        <v>0</v>
      </c>
      <c r="BG235" s="142">
        <f>IF(N235="zákl. přenesená",J235,0)</f>
        <v>0</v>
      </c>
      <c r="BH235" s="142">
        <f>IF(N235="sníž. přenesená",J235,0)</f>
        <v>0</v>
      </c>
      <c r="BI235" s="142">
        <f>IF(N235="nulová",J235,0)</f>
        <v>0</v>
      </c>
      <c r="BJ235" s="17" t="s">
        <v>1293</v>
      </c>
      <c r="BK235" s="142">
        <f>ROUND(I235*H235,2)</f>
        <v>0</v>
      </c>
      <c r="BL235" s="17" t="s">
        <v>1388</v>
      </c>
      <c r="BM235" s="141" t="s">
        <v>899</v>
      </c>
    </row>
    <row r="236" spans="2:65" s="12" customFormat="1">
      <c r="B236" s="143"/>
      <c r="D236" s="144" t="s">
        <v>1398</v>
      </c>
      <c r="F236" s="146" t="s">
        <v>900</v>
      </c>
      <c r="H236" s="147">
        <v>0.54</v>
      </c>
      <c r="L236" s="143"/>
      <c r="M236" s="148"/>
      <c r="T236" s="149"/>
      <c r="AT236" s="145" t="s">
        <v>1398</v>
      </c>
      <c r="AU236" s="145" t="s">
        <v>1295</v>
      </c>
      <c r="AV236" s="12" t="s">
        <v>1295</v>
      </c>
      <c r="AW236" s="12" t="s">
        <v>1216</v>
      </c>
      <c r="AX236" s="12" t="s">
        <v>1293</v>
      </c>
      <c r="AY236" s="145" t="s">
        <v>1382</v>
      </c>
    </row>
    <row r="237" spans="2:65" s="11" customFormat="1" ht="22.9" customHeight="1">
      <c r="B237" s="118"/>
      <c r="D237" s="119" t="s">
        <v>1284</v>
      </c>
      <c r="E237" s="127" t="s">
        <v>1388</v>
      </c>
      <c r="F237" s="127" t="s">
        <v>1751</v>
      </c>
      <c r="J237" s="128">
        <f>BK237</f>
        <v>0</v>
      </c>
      <c r="L237" s="118"/>
      <c r="M237" s="122"/>
      <c r="P237" s="123">
        <f>SUM(P238:P247)</f>
        <v>23.784808999999996</v>
      </c>
      <c r="R237" s="123">
        <f>SUM(R238:R247)</f>
        <v>1.7891999999999998E-2</v>
      </c>
      <c r="T237" s="124">
        <f>SUM(T238:T247)</f>
        <v>0</v>
      </c>
      <c r="AR237" s="119" t="s">
        <v>1293</v>
      </c>
      <c r="AT237" s="125" t="s">
        <v>1284</v>
      </c>
      <c r="AU237" s="125" t="s">
        <v>1293</v>
      </c>
      <c r="AY237" s="119" t="s">
        <v>1382</v>
      </c>
      <c r="BK237" s="126">
        <f>SUM(BK238:BK247)</f>
        <v>0</v>
      </c>
    </row>
    <row r="238" spans="2:65" s="1" customFormat="1" ht="33" customHeight="1">
      <c r="B238" s="129"/>
      <c r="C238" s="130" t="s">
        <v>1581</v>
      </c>
      <c r="D238" s="130" t="s">
        <v>1384</v>
      </c>
      <c r="E238" s="131" t="s">
        <v>1753</v>
      </c>
      <c r="F238" s="132" t="s">
        <v>1754</v>
      </c>
      <c r="G238" s="133" t="s">
        <v>1503</v>
      </c>
      <c r="H238" s="134">
        <v>16.004999999999999</v>
      </c>
      <c r="I238" s="135"/>
      <c r="J238" s="135">
        <f>ROUND(I238*H238,2)</f>
        <v>0</v>
      </c>
      <c r="K238" s="136"/>
      <c r="L238" s="29"/>
      <c r="M238" s="137" t="s">
        <v>1214</v>
      </c>
      <c r="N238" s="138" t="s">
        <v>1250</v>
      </c>
      <c r="O238" s="139">
        <v>1.3169999999999999</v>
      </c>
      <c r="P238" s="139">
        <f>O238*H238</f>
        <v>21.078584999999997</v>
      </c>
      <c r="Q238" s="139">
        <v>0</v>
      </c>
      <c r="R238" s="139">
        <f>Q238*H238</f>
        <v>0</v>
      </c>
      <c r="S238" s="139">
        <v>0</v>
      </c>
      <c r="T238" s="140">
        <f>S238*H238</f>
        <v>0</v>
      </c>
      <c r="AR238" s="141" t="s">
        <v>1388</v>
      </c>
      <c r="AT238" s="141" t="s">
        <v>1384</v>
      </c>
      <c r="AU238" s="141" t="s">
        <v>1295</v>
      </c>
      <c r="AY238" s="17" t="s">
        <v>1382</v>
      </c>
      <c r="BE238" s="142">
        <f>IF(N238="základní",J238,0)</f>
        <v>0</v>
      </c>
      <c r="BF238" s="142">
        <f>IF(N238="snížená",J238,0)</f>
        <v>0</v>
      </c>
      <c r="BG238" s="142">
        <f>IF(N238="zákl. přenesená",J238,0)</f>
        <v>0</v>
      </c>
      <c r="BH238" s="142">
        <f>IF(N238="sníž. přenesená",J238,0)</f>
        <v>0</v>
      </c>
      <c r="BI238" s="142">
        <f>IF(N238="nulová",J238,0)</f>
        <v>0</v>
      </c>
      <c r="BJ238" s="17" t="s">
        <v>1293</v>
      </c>
      <c r="BK238" s="142">
        <f>ROUND(I238*H238,2)</f>
        <v>0</v>
      </c>
      <c r="BL238" s="17" t="s">
        <v>1388</v>
      </c>
      <c r="BM238" s="141" t="s">
        <v>901</v>
      </c>
    </row>
    <row r="239" spans="2:65" s="13" customFormat="1">
      <c r="B239" s="150"/>
      <c r="D239" s="144" t="s">
        <v>1398</v>
      </c>
      <c r="E239" s="151" t="s">
        <v>1214</v>
      </c>
      <c r="F239" s="152" t="s">
        <v>837</v>
      </c>
      <c r="H239" s="151" t="s">
        <v>1214</v>
      </c>
      <c r="L239" s="150"/>
      <c r="M239" s="153"/>
      <c r="T239" s="154"/>
      <c r="AT239" s="151" t="s">
        <v>1398</v>
      </c>
      <c r="AU239" s="151" t="s">
        <v>1295</v>
      </c>
      <c r="AV239" s="13" t="s">
        <v>1293</v>
      </c>
      <c r="AW239" s="13" t="s">
        <v>1241</v>
      </c>
      <c r="AX239" s="13" t="s">
        <v>1285</v>
      </c>
      <c r="AY239" s="151" t="s">
        <v>1382</v>
      </c>
    </row>
    <row r="240" spans="2:65" s="12" customFormat="1">
      <c r="B240" s="143"/>
      <c r="D240" s="144" t="s">
        <v>1398</v>
      </c>
      <c r="E240" s="145" t="s">
        <v>1214</v>
      </c>
      <c r="F240" s="146" t="s">
        <v>902</v>
      </c>
      <c r="H240" s="147">
        <v>4.7249999999999996</v>
      </c>
      <c r="L240" s="143"/>
      <c r="M240" s="148"/>
      <c r="T240" s="149"/>
      <c r="AT240" s="145" t="s">
        <v>1398</v>
      </c>
      <c r="AU240" s="145" t="s">
        <v>1295</v>
      </c>
      <c r="AV240" s="12" t="s">
        <v>1295</v>
      </c>
      <c r="AW240" s="12" t="s">
        <v>1241</v>
      </c>
      <c r="AX240" s="12" t="s">
        <v>1285</v>
      </c>
      <c r="AY240" s="145" t="s">
        <v>1382</v>
      </c>
    </row>
    <row r="241" spans="2:65" s="12" customFormat="1">
      <c r="B241" s="143"/>
      <c r="D241" s="144" t="s">
        <v>1398</v>
      </c>
      <c r="E241" s="145" t="s">
        <v>1214</v>
      </c>
      <c r="F241" s="146" t="s">
        <v>903</v>
      </c>
      <c r="H241" s="147">
        <v>3.75</v>
      </c>
      <c r="L241" s="143"/>
      <c r="M241" s="148"/>
      <c r="T241" s="149"/>
      <c r="AT241" s="145" t="s">
        <v>1398</v>
      </c>
      <c r="AU241" s="145" t="s">
        <v>1295</v>
      </c>
      <c r="AV241" s="12" t="s">
        <v>1295</v>
      </c>
      <c r="AW241" s="12" t="s">
        <v>1241</v>
      </c>
      <c r="AX241" s="12" t="s">
        <v>1285</v>
      </c>
      <c r="AY241" s="145" t="s">
        <v>1382</v>
      </c>
    </row>
    <row r="242" spans="2:65" s="12" customFormat="1">
      <c r="B242" s="143"/>
      <c r="D242" s="144" t="s">
        <v>1398</v>
      </c>
      <c r="E242" s="145" t="s">
        <v>1214</v>
      </c>
      <c r="F242" s="146" t="s">
        <v>904</v>
      </c>
      <c r="H242" s="147">
        <v>3.75</v>
      </c>
      <c r="L242" s="143"/>
      <c r="M242" s="148"/>
      <c r="T242" s="149"/>
      <c r="AT242" s="145" t="s">
        <v>1398</v>
      </c>
      <c r="AU242" s="145" t="s">
        <v>1295</v>
      </c>
      <c r="AV242" s="12" t="s">
        <v>1295</v>
      </c>
      <c r="AW242" s="12" t="s">
        <v>1241</v>
      </c>
      <c r="AX242" s="12" t="s">
        <v>1285</v>
      </c>
      <c r="AY242" s="145" t="s">
        <v>1382</v>
      </c>
    </row>
    <row r="243" spans="2:65" s="12" customFormat="1">
      <c r="B243" s="143"/>
      <c r="D243" s="144" t="s">
        <v>1398</v>
      </c>
      <c r="E243" s="145" t="s">
        <v>1214</v>
      </c>
      <c r="F243" s="146" t="s">
        <v>905</v>
      </c>
      <c r="H243" s="147">
        <v>3.78</v>
      </c>
      <c r="L243" s="143"/>
      <c r="M243" s="148"/>
      <c r="T243" s="149"/>
      <c r="AT243" s="145" t="s">
        <v>1398</v>
      </c>
      <c r="AU243" s="145" t="s">
        <v>1295</v>
      </c>
      <c r="AV243" s="12" t="s">
        <v>1295</v>
      </c>
      <c r="AW243" s="12" t="s">
        <v>1241</v>
      </c>
      <c r="AX243" s="12" t="s">
        <v>1285</v>
      </c>
      <c r="AY243" s="145" t="s">
        <v>1382</v>
      </c>
    </row>
    <row r="244" spans="2:65" s="14" customFormat="1">
      <c r="B244" s="155"/>
      <c r="D244" s="144" t="s">
        <v>1398</v>
      </c>
      <c r="E244" s="156" t="s">
        <v>1214</v>
      </c>
      <c r="F244" s="157" t="s">
        <v>1410</v>
      </c>
      <c r="H244" s="158">
        <v>16.004999999999999</v>
      </c>
      <c r="L244" s="155"/>
      <c r="M244" s="159"/>
      <c r="T244" s="160"/>
      <c r="AT244" s="156" t="s">
        <v>1398</v>
      </c>
      <c r="AU244" s="156" t="s">
        <v>1295</v>
      </c>
      <c r="AV244" s="14" t="s">
        <v>1388</v>
      </c>
      <c r="AW244" s="14" t="s">
        <v>1241</v>
      </c>
      <c r="AX244" s="14" t="s">
        <v>1293</v>
      </c>
      <c r="AY244" s="156" t="s">
        <v>1382</v>
      </c>
    </row>
    <row r="245" spans="2:65" s="1" customFormat="1" ht="33" customHeight="1">
      <c r="B245" s="129"/>
      <c r="C245" s="130" t="s">
        <v>1586</v>
      </c>
      <c r="D245" s="130" t="s">
        <v>1384</v>
      </c>
      <c r="E245" s="131" t="s">
        <v>906</v>
      </c>
      <c r="F245" s="132" t="s">
        <v>907</v>
      </c>
      <c r="G245" s="133" t="s">
        <v>1503</v>
      </c>
      <c r="H245" s="134">
        <v>0.32800000000000001</v>
      </c>
      <c r="I245" s="135"/>
      <c r="J245" s="135">
        <f>ROUND(I245*H245,2)</f>
        <v>0</v>
      </c>
      <c r="K245" s="136"/>
      <c r="L245" s="29"/>
      <c r="M245" s="137" t="s">
        <v>1214</v>
      </c>
      <c r="N245" s="138" t="s">
        <v>1250</v>
      </c>
      <c r="O245" s="139">
        <v>1.208</v>
      </c>
      <c r="P245" s="139">
        <f>O245*H245</f>
        <v>0.39622400000000002</v>
      </c>
      <c r="Q245" s="139">
        <v>0</v>
      </c>
      <c r="R245" s="139">
        <f>Q245*H245</f>
        <v>0</v>
      </c>
      <c r="S245" s="139">
        <v>0</v>
      </c>
      <c r="T245" s="140">
        <f>S245*H245</f>
        <v>0</v>
      </c>
      <c r="AR245" s="141" t="s">
        <v>1388</v>
      </c>
      <c r="AT245" s="141" t="s">
        <v>1384</v>
      </c>
      <c r="AU245" s="141" t="s">
        <v>1295</v>
      </c>
      <c r="AY245" s="17" t="s">
        <v>1382</v>
      </c>
      <c r="BE245" s="142">
        <f>IF(N245="základní",J245,0)</f>
        <v>0</v>
      </c>
      <c r="BF245" s="142">
        <f>IF(N245="snížená",J245,0)</f>
        <v>0</v>
      </c>
      <c r="BG245" s="142">
        <f>IF(N245="zákl. přenesená",J245,0)</f>
        <v>0</v>
      </c>
      <c r="BH245" s="142">
        <f>IF(N245="sníž. přenesená",J245,0)</f>
        <v>0</v>
      </c>
      <c r="BI245" s="142">
        <f>IF(N245="nulová",J245,0)</f>
        <v>0</v>
      </c>
      <c r="BJ245" s="17" t="s">
        <v>1293</v>
      </c>
      <c r="BK245" s="142">
        <f>ROUND(I245*H245,2)</f>
        <v>0</v>
      </c>
      <c r="BL245" s="17" t="s">
        <v>1388</v>
      </c>
      <c r="BM245" s="141" t="s">
        <v>908</v>
      </c>
    </row>
    <row r="246" spans="2:65" s="1" customFormat="1" ht="24.2" customHeight="1">
      <c r="B246" s="129"/>
      <c r="C246" s="130" t="s">
        <v>1594</v>
      </c>
      <c r="D246" s="130" t="s">
        <v>1384</v>
      </c>
      <c r="E246" s="131" t="s">
        <v>909</v>
      </c>
      <c r="F246" s="132" t="s">
        <v>910</v>
      </c>
      <c r="G246" s="133" t="s">
        <v>1396</v>
      </c>
      <c r="H246" s="134">
        <v>2.8</v>
      </c>
      <c r="I246" s="135"/>
      <c r="J246" s="135">
        <f>ROUND(I246*H246,2)</f>
        <v>0</v>
      </c>
      <c r="K246" s="136"/>
      <c r="L246" s="29"/>
      <c r="M246" s="137" t="s">
        <v>1214</v>
      </c>
      <c r="N246" s="138" t="s">
        <v>1250</v>
      </c>
      <c r="O246" s="139">
        <v>0.82499999999999996</v>
      </c>
      <c r="P246" s="139">
        <f>O246*H246</f>
        <v>2.3099999999999996</v>
      </c>
      <c r="Q246" s="139">
        <v>6.3899999999999998E-3</v>
      </c>
      <c r="R246" s="139">
        <f>Q246*H246</f>
        <v>1.7891999999999998E-2</v>
      </c>
      <c r="S246" s="139">
        <v>0</v>
      </c>
      <c r="T246" s="140">
        <f>S246*H246</f>
        <v>0</v>
      </c>
      <c r="AR246" s="141" t="s">
        <v>1388</v>
      </c>
      <c r="AT246" s="141" t="s">
        <v>1384</v>
      </c>
      <c r="AU246" s="141" t="s">
        <v>1295</v>
      </c>
      <c r="AY246" s="17" t="s">
        <v>1382</v>
      </c>
      <c r="BE246" s="142">
        <f>IF(N246="základní",J246,0)</f>
        <v>0</v>
      </c>
      <c r="BF246" s="142">
        <f>IF(N246="snížená",J246,0)</f>
        <v>0</v>
      </c>
      <c r="BG246" s="142">
        <f>IF(N246="zákl. přenesená",J246,0)</f>
        <v>0</v>
      </c>
      <c r="BH246" s="142">
        <f>IF(N246="sníž. přenesená",J246,0)</f>
        <v>0</v>
      </c>
      <c r="BI246" s="142">
        <f>IF(N246="nulová",J246,0)</f>
        <v>0</v>
      </c>
      <c r="BJ246" s="17" t="s">
        <v>1293</v>
      </c>
      <c r="BK246" s="142">
        <f>ROUND(I246*H246,2)</f>
        <v>0</v>
      </c>
      <c r="BL246" s="17" t="s">
        <v>1388</v>
      </c>
      <c r="BM246" s="141" t="s">
        <v>911</v>
      </c>
    </row>
    <row r="247" spans="2:65" s="12" customFormat="1">
      <c r="B247" s="143"/>
      <c r="D247" s="144" t="s">
        <v>1398</v>
      </c>
      <c r="E247" s="145" t="s">
        <v>1214</v>
      </c>
      <c r="F247" s="146" t="s">
        <v>912</v>
      </c>
      <c r="H247" s="147">
        <v>2.8</v>
      </c>
      <c r="L247" s="143"/>
      <c r="M247" s="148"/>
      <c r="T247" s="149"/>
      <c r="AT247" s="145" t="s">
        <v>1398</v>
      </c>
      <c r="AU247" s="145" t="s">
        <v>1295</v>
      </c>
      <c r="AV247" s="12" t="s">
        <v>1295</v>
      </c>
      <c r="AW247" s="12" t="s">
        <v>1241</v>
      </c>
      <c r="AX247" s="12" t="s">
        <v>1293</v>
      </c>
      <c r="AY247" s="145" t="s">
        <v>1382</v>
      </c>
    </row>
    <row r="248" spans="2:65" s="11" customFormat="1" ht="22.9" customHeight="1">
      <c r="B248" s="118"/>
      <c r="D248" s="119" t="s">
        <v>1284</v>
      </c>
      <c r="E248" s="127" t="s">
        <v>1405</v>
      </c>
      <c r="F248" s="127" t="s">
        <v>1799</v>
      </c>
      <c r="J248" s="128">
        <f>BK248</f>
        <v>0</v>
      </c>
      <c r="L248" s="118"/>
      <c r="M248" s="122"/>
      <c r="P248" s="123">
        <f>SUM(P249:P263)</f>
        <v>25.196400000000001</v>
      </c>
      <c r="R248" s="123">
        <f>SUM(R249:R263)</f>
        <v>0.12959999999999999</v>
      </c>
      <c r="T248" s="124">
        <f>SUM(T249:T263)</f>
        <v>0</v>
      </c>
      <c r="AR248" s="119" t="s">
        <v>1293</v>
      </c>
      <c r="AT248" s="125" t="s">
        <v>1284</v>
      </c>
      <c r="AU248" s="125" t="s">
        <v>1293</v>
      </c>
      <c r="AY248" s="119" t="s">
        <v>1382</v>
      </c>
      <c r="BK248" s="126">
        <f>SUM(BK249:BK263)</f>
        <v>0</v>
      </c>
    </row>
    <row r="249" spans="2:65" s="1" customFormat="1" ht="44.25" customHeight="1">
      <c r="B249" s="129"/>
      <c r="C249" s="130" t="s">
        <v>1602</v>
      </c>
      <c r="D249" s="130" t="s">
        <v>1384</v>
      </c>
      <c r="E249" s="131" t="s">
        <v>638</v>
      </c>
      <c r="F249" s="132" t="s">
        <v>639</v>
      </c>
      <c r="G249" s="133" t="s">
        <v>1396</v>
      </c>
      <c r="H249" s="134">
        <v>52.2</v>
      </c>
      <c r="I249" s="135"/>
      <c r="J249" s="135">
        <f>ROUND(I249*H249,2)</f>
        <v>0</v>
      </c>
      <c r="K249" s="136"/>
      <c r="L249" s="29"/>
      <c r="M249" s="137" t="s">
        <v>1214</v>
      </c>
      <c r="N249" s="138" t="s">
        <v>1250</v>
      </c>
      <c r="O249" s="139">
        <v>0.09</v>
      </c>
      <c r="P249" s="139">
        <f>O249*H249</f>
        <v>4.6980000000000004</v>
      </c>
      <c r="Q249" s="139">
        <v>0</v>
      </c>
      <c r="R249" s="139">
        <f>Q249*H249</f>
        <v>0</v>
      </c>
      <c r="S249" s="139">
        <v>0</v>
      </c>
      <c r="T249" s="140">
        <f>S249*H249</f>
        <v>0</v>
      </c>
      <c r="AR249" s="141" t="s">
        <v>1388</v>
      </c>
      <c r="AT249" s="141" t="s">
        <v>1384</v>
      </c>
      <c r="AU249" s="141" t="s">
        <v>1295</v>
      </c>
      <c r="AY249" s="17" t="s">
        <v>1382</v>
      </c>
      <c r="BE249" s="142">
        <f>IF(N249="základní",J249,0)</f>
        <v>0</v>
      </c>
      <c r="BF249" s="142">
        <f>IF(N249="snížená",J249,0)</f>
        <v>0</v>
      </c>
      <c r="BG249" s="142">
        <f>IF(N249="zákl. přenesená",J249,0)</f>
        <v>0</v>
      </c>
      <c r="BH249" s="142">
        <f>IF(N249="sníž. přenesená",J249,0)</f>
        <v>0</v>
      </c>
      <c r="BI249" s="142">
        <f>IF(N249="nulová",J249,0)</f>
        <v>0</v>
      </c>
      <c r="BJ249" s="17" t="s">
        <v>1293</v>
      </c>
      <c r="BK249" s="142">
        <f>ROUND(I249*H249,2)</f>
        <v>0</v>
      </c>
      <c r="BL249" s="17" t="s">
        <v>1388</v>
      </c>
      <c r="BM249" s="141" t="s">
        <v>913</v>
      </c>
    </row>
    <row r="250" spans="2:65" s="1" customFormat="1" ht="24.2" customHeight="1">
      <c r="B250" s="129"/>
      <c r="C250" s="130" t="s">
        <v>1607</v>
      </c>
      <c r="D250" s="130" t="s">
        <v>1384</v>
      </c>
      <c r="E250" s="131" t="s">
        <v>1820</v>
      </c>
      <c r="F250" s="132" t="s">
        <v>1821</v>
      </c>
      <c r="G250" s="133" t="s">
        <v>1396</v>
      </c>
      <c r="H250" s="134">
        <v>16.2</v>
      </c>
      <c r="I250" s="135"/>
      <c r="J250" s="135">
        <f>ROUND(I250*H250,2)</f>
        <v>0</v>
      </c>
      <c r="K250" s="136"/>
      <c r="L250" s="29"/>
      <c r="M250" s="137" t="s">
        <v>1214</v>
      </c>
      <c r="N250" s="138" t="s">
        <v>1250</v>
      </c>
      <c r="O250" s="139">
        <v>4.1000000000000002E-2</v>
      </c>
      <c r="P250" s="139">
        <f>O250*H250</f>
        <v>0.66420000000000001</v>
      </c>
      <c r="Q250" s="139">
        <v>0</v>
      </c>
      <c r="R250" s="139">
        <f>Q250*H250</f>
        <v>0</v>
      </c>
      <c r="S250" s="139">
        <v>0</v>
      </c>
      <c r="T250" s="140">
        <f>S250*H250</f>
        <v>0</v>
      </c>
      <c r="AR250" s="141" t="s">
        <v>1388</v>
      </c>
      <c r="AT250" s="141" t="s">
        <v>1384</v>
      </c>
      <c r="AU250" s="141" t="s">
        <v>1295</v>
      </c>
      <c r="AY250" s="17" t="s">
        <v>1382</v>
      </c>
      <c r="BE250" s="142">
        <f>IF(N250="základní",J250,0)</f>
        <v>0</v>
      </c>
      <c r="BF250" s="142">
        <f>IF(N250="snížená",J250,0)</f>
        <v>0</v>
      </c>
      <c r="BG250" s="142">
        <f>IF(N250="zákl. přenesená",J250,0)</f>
        <v>0</v>
      </c>
      <c r="BH250" s="142">
        <f>IF(N250="sníž. přenesená",J250,0)</f>
        <v>0</v>
      </c>
      <c r="BI250" s="142">
        <f>IF(N250="nulová",J250,0)</f>
        <v>0</v>
      </c>
      <c r="BJ250" s="17" t="s">
        <v>1293</v>
      </c>
      <c r="BK250" s="142">
        <f>ROUND(I250*H250,2)</f>
        <v>0</v>
      </c>
      <c r="BL250" s="17" t="s">
        <v>1388</v>
      </c>
      <c r="BM250" s="141" t="s">
        <v>914</v>
      </c>
    </row>
    <row r="251" spans="2:65" s="13" customFormat="1">
      <c r="B251" s="150"/>
      <c r="D251" s="144" t="s">
        <v>1398</v>
      </c>
      <c r="E251" s="151" t="s">
        <v>1214</v>
      </c>
      <c r="F251" s="152" t="s">
        <v>822</v>
      </c>
      <c r="H251" s="151" t="s">
        <v>1214</v>
      </c>
      <c r="L251" s="150"/>
      <c r="M251" s="153"/>
      <c r="T251" s="154"/>
      <c r="AT251" s="151" t="s">
        <v>1398</v>
      </c>
      <c r="AU251" s="151" t="s">
        <v>1295</v>
      </c>
      <c r="AV251" s="13" t="s">
        <v>1293</v>
      </c>
      <c r="AW251" s="13" t="s">
        <v>1241</v>
      </c>
      <c r="AX251" s="13" t="s">
        <v>1285</v>
      </c>
      <c r="AY251" s="151" t="s">
        <v>1382</v>
      </c>
    </row>
    <row r="252" spans="2:65" s="12" customFormat="1">
      <c r="B252" s="143"/>
      <c r="D252" s="144" t="s">
        <v>1398</v>
      </c>
      <c r="E252" s="145" t="s">
        <v>1214</v>
      </c>
      <c r="F252" s="146" t="s">
        <v>823</v>
      </c>
      <c r="H252" s="147">
        <v>16.2</v>
      </c>
      <c r="L252" s="143"/>
      <c r="M252" s="148"/>
      <c r="T252" s="149"/>
      <c r="AT252" s="145" t="s">
        <v>1398</v>
      </c>
      <c r="AU252" s="145" t="s">
        <v>1295</v>
      </c>
      <c r="AV252" s="12" t="s">
        <v>1295</v>
      </c>
      <c r="AW252" s="12" t="s">
        <v>1241</v>
      </c>
      <c r="AX252" s="12" t="s">
        <v>1293</v>
      </c>
      <c r="AY252" s="145" t="s">
        <v>1382</v>
      </c>
    </row>
    <row r="253" spans="2:65" s="1" customFormat="1" ht="49.15" customHeight="1">
      <c r="B253" s="129"/>
      <c r="C253" s="130" t="s">
        <v>1611</v>
      </c>
      <c r="D253" s="130" t="s">
        <v>1384</v>
      </c>
      <c r="E253" s="131" t="s">
        <v>1831</v>
      </c>
      <c r="F253" s="132" t="s">
        <v>1832</v>
      </c>
      <c r="G253" s="133" t="s">
        <v>1396</v>
      </c>
      <c r="H253" s="134">
        <v>16.2</v>
      </c>
      <c r="I253" s="135"/>
      <c r="J253" s="135">
        <f>ROUND(I253*H253,2)</f>
        <v>0</v>
      </c>
      <c r="K253" s="136"/>
      <c r="L253" s="29"/>
      <c r="M253" s="137" t="s">
        <v>1214</v>
      </c>
      <c r="N253" s="138" t="s">
        <v>1250</v>
      </c>
      <c r="O253" s="139">
        <v>0.36699999999999999</v>
      </c>
      <c r="P253" s="139">
        <f>O253*H253</f>
        <v>5.9453999999999994</v>
      </c>
      <c r="Q253" s="139">
        <v>0</v>
      </c>
      <c r="R253" s="139">
        <f>Q253*H253</f>
        <v>0</v>
      </c>
      <c r="S253" s="139">
        <v>0</v>
      </c>
      <c r="T253" s="140">
        <f>S253*H253</f>
        <v>0</v>
      </c>
      <c r="AR253" s="141" t="s">
        <v>1388</v>
      </c>
      <c r="AT253" s="141" t="s">
        <v>1384</v>
      </c>
      <c r="AU253" s="141" t="s">
        <v>1295</v>
      </c>
      <c r="AY253" s="17" t="s">
        <v>1382</v>
      </c>
      <c r="BE253" s="142">
        <f>IF(N253="základní",J253,0)</f>
        <v>0</v>
      </c>
      <c r="BF253" s="142">
        <f>IF(N253="snížená",J253,0)</f>
        <v>0</v>
      </c>
      <c r="BG253" s="142">
        <f>IF(N253="zákl. přenesená",J253,0)</f>
        <v>0</v>
      </c>
      <c r="BH253" s="142">
        <f>IF(N253="sníž. přenesená",J253,0)</f>
        <v>0</v>
      </c>
      <c r="BI253" s="142">
        <f>IF(N253="nulová",J253,0)</f>
        <v>0</v>
      </c>
      <c r="BJ253" s="17" t="s">
        <v>1293</v>
      </c>
      <c r="BK253" s="142">
        <f>ROUND(I253*H253,2)</f>
        <v>0</v>
      </c>
      <c r="BL253" s="17" t="s">
        <v>1388</v>
      </c>
      <c r="BM253" s="141" t="s">
        <v>915</v>
      </c>
    </row>
    <row r="254" spans="2:65" s="1" customFormat="1" ht="24.2" customHeight="1">
      <c r="B254" s="129"/>
      <c r="C254" s="130" t="s">
        <v>1615</v>
      </c>
      <c r="D254" s="130" t="s">
        <v>1384</v>
      </c>
      <c r="E254" s="131" t="s">
        <v>1842</v>
      </c>
      <c r="F254" s="132" t="s">
        <v>1843</v>
      </c>
      <c r="G254" s="133" t="s">
        <v>1396</v>
      </c>
      <c r="H254" s="134">
        <v>16.2</v>
      </c>
      <c r="I254" s="135"/>
      <c r="J254" s="135">
        <f>ROUND(I254*H254,2)</f>
        <v>0</v>
      </c>
      <c r="K254" s="136"/>
      <c r="L254" s="29"/>
      <c r="M254" s="137" t="s">
        <v>1214</v>
      </c>
      <c r="N254" s="138" t="s">
        <v>1250</v>
      </c>
      <c r="O254" s="139">
        <v>4.0000000000000001E-3</v>
      </c>
      <c r="P254" s="139">
        <f>O254*H254</f>
        <v>6.4799999999999996E-2</v>
      </c>
      <c r="Q254" s="139">
        <v>0</v>
      </c>
      <c r="R254" s="139">
        <f>Q254*H254</f>
        <v>0</v>
      </c>
      <c r="S254" s="139">
        <v>0</v>
      </c>
      <c r="T254" s="140">
        <f>S254*H254</f>
        <v>0</v>
      </c>
      <c r="AR254" s="141" t="s">
        <v>1388</v>
      </c>
      <c r="AT254" s="141" t="s">
        <v>1384</v>
      </c>
      <c r="AU254" s="141" t="s">
        <v>1295</v>
      </c>
      <c r="AY254" s="17" t="s">
        <v>1382</v>
      </c>
      <c r="BE254" s="142">
        <f>IF(N254="základní",J254,0)</f>
        <v>0</v>
      </c>
      <c r="BF254" s="142">
        <f>IF(N254="snížená",J254,0)</f>
        <v>0</v>
      </c>
      <c r="BG254" s="142">
        <f>IF(N254="zákl. přenesená",J254,0)</f>
        <v>0</v>
      </c>
      <c r="BH254" s="142">
        <f>IF(N254="sníž. přenesená",J254,0)</f>
        <v>0</v>
      </c>
      <c r="BI254" s="142">
        <f>IF(N254="nulová",J254,0)</f>
        <v>0</v>
      </c>
      <c r="BJ254" s="17" t="s">
        <v>1293</v>
      </c>
      <c r="BK254" s="142">
        <f>ROUND(I254*H254,2)</f>
        <v>0</v>
      </c>
      <c r="BL254" s="17" t="s">
        <v>1388</v>
      </c>
      <c r="BM254" s="141" t="s">
        <v>916</v>
      </c>
    </row>
    <row r="255" spans="2:65" s="1" customFormat="1" ht="24.2" customHeight="1">
      <c r="B255" s="129"/>
      <c r="C255" s="130" t="s">
        <v>1619</v>
      </c>
      <c r="D255" s="130" t="s">
        <v>1384</v>
      </c>
      <c r="E255" s="131" t="s">
        <v>1846</v>
      </c>
      <c r="F255" s="132" t="s">
        <v>1847</v>
      </c>
      <c r="G255" s="133" t="s">
        <v>1396</v>
      </c>
      <c r="H255" s="134">
        <v>52.2</v>
      </c>
      <c r="I255" s="135"/>
      <c r="J255" s="135">
        <f>ROUND(I255*H255,2)</f>
        <v>0</v>
      </c>
      <c r="K255" s="136"/>
      <c r="L255" s="29"/>
      <c r="M255" s="137" t="s">
        <v>1214</v>
      </c>
      <c r="N255" s="138" t="s">
        <v>1250</v>
      </c>
      <c r="O255" s="139">
        <v>2E-3</v>
      </c>
      <c r="P255" s="139">
        <f>O255*H255</f>
        <v>0.10440000000000001</v>
      </c>
      <c r="Q255" s="139">
        <v>0</v>
      </c>
      <c r="R255" s="139">
        <f>Q255*H255</f>
        <v>0</v>
      </c>
      <c r="S255" s="139">
        <v>0</v>
      </c>
      <c r="T255" s="140">
        <f>S255*H255</f>
        <v>0</v>
      </c>
      <c r="AR255" s="141" t="s">
        <v>1388</v>
      </c>
      <c r="AT255" s="141" t="s">
        <v>1384</v>
      </c>
      <c r="AU255" s="141" t="s">
        <v>1295</v>
      </c>
      <c r="AY255" s="17" t="s">
        <v>1382</v>
      </c>
      <c r="BE255" s="142">
        <f>IF(N255="základní",J255,0)</f>
        <v>0</v>
      </c>
      <c r="BF255" s="142">
        <f>IF(N255="snížená",J255,0)</f>
        <v>0</v>
      </c>
      <c r="BG255" s="142">
        <f>IF(N255="zákl. přenesená",J255,0)</f>
        <v>0</v>
      </c>
      <c r="BH255" s="142">
        <f>IF(N255="sníž. přenesená",J255,0)</f>
        <v>0</v>
      </c>
      <c r="BI255" s="142">
        <f>IF(N255="nulová",J255,0)</f>
        <v>0</v>
      </c>
      <c r="BJ255" s="17" t="s">
        <v>1293</v>
      </c>
      <c r="BK255" s="142">
        <f>ROUND(I255*H255,2)</f>
        <v>0</v>
      </c>
      <c r="BL255" s="17" t="s">
        <v>1388</v>
      </c>
      <c r="BM255" s="141" t="s">
        <v>917</v>
      </c>
    </row>
    <row r="256" spans="2:65" s="12" customFormat="1">
      <c r="B256" s="143"/>
      <c r="D256" s="144" t="s">
        <v>1398</v>
      </c>
      <c r="E256" s="145" t="s">
        <v>1214</v>
      </c>
      <c r="F256" s="146" t="s">
        <v>827</v>
      </c>
      <c r="H256" s="147">
        <v>52.2</v>
      </c>
      <c r="L256" s="143"/>
      <c r="M256" s="148"/>
      <c r="T256" s="149"/>
      <c r="AT256" s="145" t="s">
        <v>1398</v>
      </c>
      <c r="AU256" s="145" t="s">
        <v>1295</v>
      </c>
      <c r="AV256" s="12" t="s">
        <v>1295</v>
      </c>
      <c r="AW256" s="12" t="s">
        <v>1241</v>
      </c>
      <c r="AX256" s="12" t="s">
        <v>1293</v>
      </c>
      <c r="AY256" s="145" t="s">
        <v>1382</v>
      </c>
    </row>
    <row r="257" spans="2:65" s="1" customFormat="1" ht="44.25" customHeight="1">
      <c r="B257" s="129"/>
      <c r="C257" s="130" t="s">
        <v>1623</v>
      </c>
      <c r="D257" s="130" t="s">
        <v>1384</v>
      </c>
      <c r="E257" s="131" t="s">
        <v>1850</v>
      </c>
      <c r="F257" s="132" t="s">
        <v>1851</v>
      </c>
      <c r="G257" s="133" t="s">
        <v>1396</v>
      </c>
      <c r="H257" s="134">
        <v>52.2</v>
      </c>
      <c r="I257" s="135"/>
      <c r="J257" s="135">
        <f>ROUND(I257*H257,2)</f>
        <v>0</v>
      </c>
      <c r="K257" s="136"/>
      <c r="L257" s="29"/>
      <c r="M257" s="137" t="s">
        <v>1214</v>
      </c>
      <c r="N257" s="138" t="s">
        <v>1250</v>
      </c>
      <c r="O257" s="139">
        <v>6.6000000000000003E-2</v>
      </c>
      <c r="P257" s="139">
        <f>O257*H257</f>
        <v>3.4452000000000003</v>
      </c>
      <c r="Q257" s="139">
        <v>0</v>
      </c>
      <c r="R257" s="139">
        <f>Q257*H257</f>
        <v>0</v>
      </c>
      <c r="S257" s="139">
        <v>0</v>
      </c>
      <c r="T257" s="140">
        <f>S257*H257</f>
        <v>0</v>
      </c>
      <c r="AR257" s="141" t="s">
        <v>1388</v>
      </c>
      <c r="AT257" s="141" t="s">
        <v>1384</v>
      </c>
      <c r="AU257" s="141" t="s">
        <v>1295</v>
      </c>
      <c r="AY257" s="17" t="s">
        <v>1382</v>
      </c>
      <c r="BE257" s="142">
        <f>IF(N257="základní",J257,0)</f>
        <v>0</v>
      </c>
      <c r="BF257" s="142">
        <f>IF(N257="snížená",J257,0)</f>
        <v>0</v>
      </c>
      <c r="BG257" s="142">
        <f>IF(N257="zákl. přenesená",J257,0)</f>
        <v>0</v>
      </c>
      <c r="BH257" s="142">
        <f>IF(N257="sníž. přenesená",J257,0)</f>
        <v>0</v>
      </c>
      <c r="BI257" s="142">
        <f>IF(N257="nulová",J257,0)</f>
        <v>0</v>
      </c>
      <c r="BJ257" s="17" t="s">
        <v>1293</v>
      </c>
      <c r="BK257" s="142">
        <f>ROUND(I257*H257,2)</f>
        <v>0</v>
      </c>
      <c r="BL257" s="17" t="s">
        <v>1388</v>
      </c>
      <c r="BM257" s="141" t="s">
        <v>918</v>
      </c>
    </row>
    <row r="258" spans="2:65" s="12" customFormat="1">
      <c r="B258" s="143"/>
      <c r="D258" s="144" t="s">
        <v>1398</v>
      </c>
      <c r="E258" s="145" t="s">
        <v>1214</v>
      </c>
      <c r="F258" s="146" t="s">
        <v>827</v>
      </c>
      <c r="H258" s="147">
        <v>52.2</v>
      </c>
      <c r="L258" s="143"/>
      <c r="M258" s="148"/>
      <c r="T258" s="149"/>
      <c r="AT258" s="145" t="s">
        <v>1398</v>
      </c>
      <c r="AU258" s="145" t="s">
        <v>1295</v>
      </c>
      <c r="AV258" s="12" t="s">
        <v>1295</v>
      </c>
      <c r="AW258" s="12" t="s">
        <v>1241</v>
      </c>
      <c r="AX258" s="12" t="s">
        <v>1293</v>
      </c>
      <c r="AY258" s="145" t="s">
        <v>1382</v>
      </c>
    </row>
    <row r="259" spans="2:65" s="1" customFormat="1" ht="44.25" customHeight="1">
      <c r="B259" s="129"/>
      <c r="C259" s="130" t="s">
        <v>1627</v>
      </c>
      <c r="D259" s="130" t="s">
        <v>1384</v>
      </c>
      <c r="E259" s="131" t="s">
        <v>1862</v>
      </c>
      <c r="F259" s="132" t="s">
        <v>1863</v>
      </c>
      <c r="G259" s="133" t="s">
        <v>1396</v>
      </c>
      <c r="H259" s="134">
        <v>34.200000000000003</v>
      </c>
      <c r="I259" s="135"/>
      <c r="J259" s="135">
        <f>ROUND(I259*H259,2)</f>
        <v>0</v>
      </c>
      <c r="K259" s="136"/>
      <c r="L259" s="29"/>
      <c r="M259" s="137" t="s">
        <v>1214</v>
      </c>
      <c r="N259" s="138" t="s">
        <v>1250</v>
      </c>
      <c r="O259" s="139">
        <v>0.252</v>
      </c>
      <c r="P259" s="139">
        <f>O259*H259</f>
        <v>8.6184000000000012</v>
      </c>
      <c r="Q259" s="139">
        <v>0</v>
      </c>
      <c r="R259" s="139">
        <f>Q259*H259</f>
        <v>0</v>
      </c>
      <c r="S259" s="139">
        <v>0</v>
      </c>
      <c r="T259" s="140">
        <f>S259*H259</f>
        <v>0</v>
      </c>
      <c r="AR259" s="141" t="s">
        <v>1388</v>
      </c>
      <c r="AT259" s="141" t="s">
        <v>1384</v>
      </c>
      <c r="AU259" s="141" t="s">
        <v>1295</v>
      </c>
      <c r="AY259" s="17" t="s">
        <v>1382</v>
      </c>
      <c r="BE259" s="142">
        <f>IF(N259="základní",J259,0)</f>
        <v>0</v>
      </c>
      <c r="BF259" s="142">
        <f>IF(N259="snížená",J259,0)</f>
        <v>0</v>
      </c>
      <c r="BG259" s="142">
        <f>IF(N259="zákl. přenesená",J259,0)</f>
        <v>0</v>
      </c>
      <c r="BH259" s="142">
        <f>IF(N259="sníž. přenesená",J259,0)</f>
        <v>0</v>
      </c>
      <c r="BI259" s="142">
        <f>IF(N259="nulová",J259,0)</f>
        <v>0</v>
      </c>
      <c r="BJ259" s="17" t="s">
        <v>1293</v>
      </c>
      <c r="BK259" s="142">
        <f>ROUND(I259*H259,2)</f>
        <v>0</v>
      </c>
      <c r="BL259" s="17" t="s">
        <v>1388</v>
      </c>
      <c r="BM259" s="141" t="s">
        <v>919</v>
      </c>
    </row>
    <row r="260" spans="2:65" s="12" customFormat="1">
      <c r="B260" s="143"/>
      <c r="D260" s="144" t="s">
        <v>1398</v>
      </c>
      <c r="E260" s="145" t="s">
        <v>1214</v>
      </c>
      <c r="F260" s="146" t="s">
        <v>826</v>
      </c>
      <c r="H260" s="147">
        <v>34.200000000000003</v>
      </c>
      <c r="L260" s="143"/>
      <c r="M260" s="148"/>
      <c r="T260" s="149"/>
      <c r="AT260" s="145" t="s">
        <v>1398</v>
      </c>
      <c r="AU260" s="145" t="s">
        <v>1295</v>
      </c>
      <c r="AV260" s="12" t="s">
        <v>1295</v>
      </c>
      <c r="AW260" s="12" t="s">
        <v>1241</v>
      </c>
      <c r="AX260" s="12" t="s">
        <v>1293</v>
      </c>
      <c r="AY260" s="145" t="s">
        <v>1382</v>
      </c>
    </row>
    <row r="261" spans="2:65" s="1" customFormat="1" ht="24.2" customHeight="1">
      <c r="B261" s="129"/>
      <c r="C261" s="130" t="s">
        <v>1631</v>
      </c>
      <c r="D261" s="130" t="s">
        <v>1384</v>
      </c>
      <c r="E261" s="131" t="s">
        <v>1875</v>
      </c>
      <c r="F261" s="132" t="s">
        <v>1876</v>
      </c>
      <c r="G261" s="133" t="s">
        <v>1458</v>
      </c>
      <c r="H261" s="134">
        <v>36</v>
      </c>
      <c r="I261" s="135"/>
      <c r="J261" s="135">
        <f>ROUND(I261*H261,2)</f>
        <v>0</v>
      </c>
      <c r="K261" s="136"/>
      <c r="L261" s="29"/>
      <c r="M261" s="137" t="s">
        <v>1214</v>
      </c>
      <c r="N261" s="138" t="s">
        <v>1250</v>
      </c>
      <c r="O261" s="139">
        <v>4.5999999999999999E-2</v>
      </c>
      <c r="P261" s="139">
        <f>O261*H261</f>
        <v>1.6559999999999999</v>
      </c>
      <c r="Q261" s="139">
        <v>3.5999999999999999E-3</v>
      </c>
      <c r="R261" s="139">
        <f>Q261*H261</f>
        <v>0.12959999999999999</v>
      </c>
      <c r="S261" s="139">
        <v>0</v>
      </c>
      <c r="T261" s="140">
        <f>S261*H261</f>
        <v>0</v>
      </c>
      <c r="AR261" s="141" t="s">
        <v>1388</v>
      </c>
      <c r="AT261" s="141" t="s">
        <v>1384</v>
      </c>
      <c r="AU261" s="141" t="s">
        <v>1295</v>
      </c>
      <c r="AY261" s="17" t="s">
        <v>1382</v>
      </c>
      <c r="BE261" s="142">
        <f>IF(N261="základní",J261,0)</f>
        <v>0</v>
      </c>
      <c r="BF261" s="142">
        <f>IF(N261="snížená",J261,0)</f>
        <v>0</v>
      </c>
      <c r="BG261" s="142">
        <f>IF(N261="zákl. přenesená",J261,0)</f>
        <v>0</v>
      </c>
      <c r="BH261" s="142">
        <f>IF(N261="sníž. přenesená",J261,0)</f>
        <v>0</v>
      </c>
      <c r="BI261" s="142">
        <f>IF(N261="nulová",J261,0)</f>
        <v>0</v>
      </c>
      <c r="BJ261" s="17" t="s">
        <v>1293</v>
      </c>
      <c r="BK261" s="142">
        <f>ROUND(I261*H261,2)</f>
        <v>0</v>
      </c>
      <c r="BL261" s="17" t="s">
        <v>1388</v>
      </c>
      <c r="BM261" s="141" t="s">
        <v>920</v>
      </c>
    </row>
    <row r="262" spans="2:65" s="13" customFormat="1">
      <c r="B262" s="150"/>
      <c r="D262" s="144" t="s">
        <v>1398</v>
      </c>
      <c r="E262" s="151" t="s">
        <v>1214</v>
      </c>
      <c r="F262" s="152" t="s">
        <v>822</v>
      </c>
      <c r="H262" s="151" t="s">
        <v>1214</v>
      </c>
      <c r="L262" s="150"/>
      <c r="M262" s="153"/>
      <c r="T262" s="154"/>
      <c r="AT262" s="151" t="s">
        <v>1398</v>
      </c>
      <c r="AU262" s="151" t="s">
        <v>1295</v>
      </c>
      <c r="AV262" s="13" t="s">
        <v>1293</v>
      </c>
      <c r="AW262" s="13" t="s">
        <v>1241</v>
      </c>
      <c r="AX262" s="13" t="s">
        <v>1285</v>
      </c>
      <c r="AY262" s="151" t="s">
        <v>1382</v>
      </c>
    </row>
    <row r="263" spans="2:65" s="12" customFormat="1">
      <c r="B263" s="143"/>
      <c r="D263" s="144" t="s">
        <v>1398</v>
      </c>
      <c r="E263" s="145" t="s">
        <v>1214</v>
      </c>
      <c r="F263" s="146" t="s">
        <v>921</v>
      </c>
      <c r="H263" s="147">
        <v>36</v>
      </c>
      <c r="L263" s="143"/>
      <c r="M263" s="148"/>
      <c r="T263" s="149"/>
      <c r="AT263" s="145" t="s">
        <v>1398</v>
      </c>
      <c r="AU263" s="145" t="s">
        <v>1295</v>
      </c>
      <c r="AV263" s="12" t="s">
        <v>1295</v>
      </c>
      <c r="AW263" s="12" t="s">
        <v>1241</v>
      </c>
      <c r="AX263" s="12" t="s">
        <v>1293</v>
      </c>
      <c r="AY263" s="145" t="s">
        <v>1382</v>
      </c>
    </row>
    <row r="264" spans="2:65" s="11" customFormat="1" ht="22.9" customHeight="1">
      <c r="B264" s="118"/>
      <c r="D264" s="119" t="s">
        <v>1284</v>
      </c>
      <c r="E264" s="127" t="s">
        <v>1428</v>
      </c>
      <c r="F264" s="127" t="s">
        <v>1878</v>
      </c>
      <c r="J264" s="128">
        <f>BK264</f>
        <v>0</v>
      </c>
      <c r="L264" s="118"/>
      <c r="M264" s="122"/>
      <c r="P264" s="123">
        <f>SUM(P265:P363)</f>
        <v>318.01499999999999</v>
      </c>
      <c r="R264" s="123">
        <f>SUM(R265:R363)</f>
        <v>4.8210316499999992</v>
      </c>
      <c r="T264" s="124">
        <f>SUM(T265:T363)</f>
        <v>7.1719999999999997</v>
      </c>
      <c r="AR264" s="119" t="s">
        <v>1293</v>
      </c>
      <c r="AT264" s="125" t="s">
        <v>1284</v>
      </c>
      <c r="AU264" s="125" t="s">
        <v>1293</v>
      </c>
      <c r="AY264" s="119" t="s">
        <v>1382</v>
      </c>
      <c r="BK264" s="126">
        <f>SUM(BK265:BK363)</f>
        <v>0</v>
      </c>
    </row>
    <row r="265" spans="2:65" s="1" customFormat="1" ht="33" customHeight="1">
      <c r="B265" s="129"/>
      <c r="C265" s="130" t="s">
        <v>1635</v>
      </c>
      <c r="D265" s="130" t="s">
        <v>1384</v>
      </c>
      <c r="E265" s="131" t="s">
        <v>922</v>
      </c>
      <c r="F265" s="132" t="s">
        <v>923</v>
      </c>
      <c r="G265" s="133" t="s">
        <v>1458</v>
      </c>
      <c r="H265" s="134">
        <v>163</v>
      </c>
      <c r="I265" s="135"/>
      <c r="J265" s="135">
        <f>ROUND(I265*H265,2)</f>
        <v>0</v>
      </c>
      <c r="K265" s="136"/>
      <c r="L265" s="29"/>
      <c r="M265" s="137" t="s">
        <v>1214</v>
      </c>
      <c r="N265" s="138" t="s">
        <v>1250</v>
      </c>
      <c r="O265" s="139">
        <v>0.113</v>
      </c>
      <c r="P265" s="139">
        <f>O265*H265</f>
        <v>18.419</v>
      </c>
      <c r="Q265" s="139">
        <v>0</v>
      </c>
      <c r="R265" s="139">
        <f>Q265*H265</f>
        <v>0</v>
      </c>
      <c r="S265" s="139">
        <v>4.3999999999999997E-2</v>
      </c>
      <c r="T265" s="140">
        <f>S265*H265</f>
        <v>7.1719999999999997</v>
      </c>
      <c r="AR265" s="141" t="s">
        <v>1388</v>
      </c>
      <c r="AT265" s="141" t="s">
        <v>1384</v>
      </c>
      <c r="AU265" s="141" t="s">
        <v>1295</v>
      </c>
      <c r="AY265" s="17" t="s">
        <v>1382</v>
      </c>
      <c r="BE265" s="142">
        <f>IF(N265="základní",J265,0)</f>
        <v>0</v>
      </c>
      <c r="BF265" s="142">
        <f>IF(N265="snížená",J265,0)</f>
        <v>0</v>
      </c>
      <c r="BG265" s="142">
        <f>IF(N265="zákl. přenesená",J265,0)</f>
        <v>0</v>
      </c>
      <c r="BH265" s="142">
        <f>IF(N265="sníž. přenesená",J265,0)</f>
        <v>0</v>
      </c>
      <c r="BI265" s="142">
        <f>IF(N265="nulová",J265,0)</f>
        <v>0</v>
      </c>
      <c r="BJ265" s="17" t="s">
        <v>1293</v>
      </c>
      <c r="BK265" s="142">
        <f>ROUND(I265*H265,2)</f>
        <v>0</v>
      </c>
      <c r="BL265" s="17" t="s">
        <v>1388</v>
      </c>
      <c r="BM265" s="141" t="s">
        <v>924</v>
      </c>
    </row>
    <row r="266" spans="2:65" s="1" customFormat="1" ht="16.5" customHeight="1">
      <c r="B266" s="129"/>
      <c r="C266" s="130" t="s">
        <v>1639</v>
      </c>
      <c r="D266" s="130" t="s">
        <v>1384</v>
      </c>
      <c r="E266" s="131" t="s">
        <v>925</v>
      </c>
      <c r="F266" s="132" t="s">
        <v>926</v>
      </c>
      <c r="G266" s="133" t="s">
        <v>2102</v>
      </c>
      <c r="H266" s="134">
        <v>1</v>
      </c>
      <c r="I266" s="135"/>
      <c r="J266" s="135">
        <f>ROUND(I266*H266,2)</f>
        <v>0</v>
      </c>
      <c r="K266" s="136"/>
      <c r="L266" s="29"/>
      <c r="M266" s="137" t="s">
        <v>1214</v>
      </c>
      <c r="N266" s="138" t="s">
        <v>1250</v>
      </c>
      <c r="O266" s="139">
        <v>0</v>
      </c>
      <c r="P266" s="139">
        <f>O266*H266</f>
        <v>0</v>
      </c>
      <c r="Q266" s="139">
        <v>0</v>
      </c>
      <c r="R266" s="139">
        <f>Q266*H266</f>
        <v>0</v>
      </c>
      <c r="S266" s="139">
        <v>0</v>
      </c>
      <c r="T266" s="140">
        <f>S266*H266</f>
        <v>0</v>
      </c>
      <c r="AR266" s="141" t="s">
        <v>1388</v>
      </c>
      <c r="AT266" s="141" t="s">
        <v>1384</v>
      </c>
      <c r="AU266" s="141" t="s">
        <v>1295</v>
      </c>
      <c r="AY266" s="17" t="s">
        <v>1382</v>
      </c>
      <c r="BE266" s="142">
        <f>IF(N266="základní",J266,0)</f>
        <v>0</v>
      </c>
      <c r="BF266" s="142">
        <f>IF(N266="snížená",J266,0)</f>
        <v>0</v>
      </c>
      <c r="BG266" s="142">
        <f>IF(N266="zákl. přenesená",J266,0)</f>
        <v>0</v>
      </c>
      <c r="BH266" s="142">
        <f>IF(N266="sníž. přenesená",J266,0)</f>
        <v>0</v>
      </c>
      <c r="BI266" s="142">
        <f>IF(N266="nulová",J266,0)</f>
        <v>0</v>
      </c>
      <c r="BJ266" s="17" t="s">
        <v>1293</v>
      </c>
      <c r="BK266" s="142">
        <f>ROUND(I266*H266,2)</f>
        <v>0</v>
      </c>
      <c r="BL266" s="17" t="s">
        <v>1388</v>
      </c>
      <c r="BM266" s="141" t="s">
        <v>927</v>
      </c>
    </row>
    <row r="267" spans="2:65" s="1" customFormat="1" ht="37.9" customHeight="1">
      <c r="B267" s="129"/>
      <c r="C267" s="130" t="s">
        <v>1643</v>
      </c>
      <c r="D267" s="130" t="s">
        <v>1384</v>
      </c>
      <c r="E267" s="131" t="s">
        <v>928</v>
      </c>
      <c r="F267" s="132" t="s">
        <v>929</v>
      </c>
      <c r="G267" s="133" t="s">
        <v>1387</v>
      </c>
      <c r="H267" s="134">
        <v>50</v>
      </c>
      <c r="I267" s="135"/>
      <c r="J267" s="135">
        <f>ROUND(I267*H267,2)</f>
        <v>0</v>
      </c>
      <c r="K267" s="136"/>
      <c r="L267" s="29"/>
      <c r="M267" s="137" t="s">
        <v>1214</v>
      </c>
      <c r="N267" s="138" t="s">
        <v>1250</v>
      </c>
      <c r="O267" s="139">
        <v>1.5169999999999999</v>
      </c>
      <c r="P267" s="139">
        <f>O267*H267</f>
        <v>75.849999999999994</v>
      </c>
      <c r="Q267" s="139">
        <v>1.67E-3</v>
      </c>
      <c r="R267" s="139">
        <f>Q267*H267</f>
        <v>8.3500000000000005E-2</v>
      </c>
      <c r="S267" s="139">
        <v>0</v>
      </c>
      <c r="T267" s="140">
        <f>S267*H267</f>
        <v>0</v>
      </c>
      <c r="AR267" s="141" t="s">
        <v>1388</v>
      </c>
      <c r="AT267" s="141" t="s">
        <v>1384</v>
      </c>
      <c r="AU267" s="141" t="s">
        <v>1295</v>
      </c>
      <c r="AY267" s="17" t="s">
        <v>1382</v>
      </c>
      <c r="BE267" s="142">
        <f>IF(N267="základní",J267,0)</f>
        <v>0</v>
      </c>
      <c r="BF267" s="142">
        <f>IF(N267="snížená",J267,0)</f>
        <v>0</v>
      </c>
      <c r="BG267" s="142">
        <f>IF(N267="zákl. přenesená",J267,0)</f>
        <v>0</v>
      </c>
      <c r="BH267" s="142">
        <f>IF(N267="sníž. přenesená",J267,0)</f>
        <v>0</v>
      </c>
      <c r="BI267" s="142">
        <f>IF(N267="nulová",J267,0)</f>
        <v>0</v>
      </c>
      <c r="BJ267" s="17" t="s">
        <v>1293</v>
      </c>
      <c r="BK267" s="142">
        <f>ROUND(I267*H267,2)</f>
        <v>0</v>
      </c>
      <c r="BL267" s="17" t="s">
        <v>1388</v>
      </c>
      <c r="BM267" s="141" t="s">
        <v>930</v>
      </c>
    </row>
    <row r="268" spans="2:65" s="1" customFormat="1" ht="16.5" customHeight="1">
      <c r="B268" s="129"/>
      <c r="C268" s="167" t="s">
        <v>1650</v>
      </c>
      <c r="D268" s="167" t="s">
        <v>1573</v>
      </c>
      <c r="E268" s="168" t="s">
        <v>931</v>
      </c>
      <c r="F268" s="169" t="s">
        <v>932</v>
      </c>
      <c r="G268" s="170" t="s">
        <v>1458</v>
      </c>
      <c r="H268" s="171">
        <v>50.5</v>
      </c>
      <c r="I268" s="172"/>
      <c r="J268" s="172">
        <f>ROUND(I268*H268,2)</f>
        <v>0</v>
      </c>
      <c r="K268" s="173"/>
      <c r="L268" s="174"/>
      <c r="M268" s="175" t="s">
        <v>1214</v>
      </c>
      <c r="N268" s="176" t="s">
        <v>1250</v>
      </c>
      <c r="O268" s="139">
        <v>0</v>
      </c>
      <c r="P268" s="139">
        <f>O268*H268</f>
        <v>0</v>
      </c>
      <c r="Q268" s="139">
        <v>2.1499999999999998E-2</v>
      </c>
      <c r="R268" s="139">
        <f>Q268*H268</f>
        <v>1.08575</v>
      </c>
      <c r="S268" s="139">
        <v>0</v>
      </c>
      <c r="T268" s="140">
        <f>S268*H268</f>
        <v>0</v>
      </c>
      <c r="AR268" s="141" t="s">
        <v>1428</v>
      </c>
      <c r="AT268" s="141" t="s">
        <v>1573</v>
      </c>
      <c r="AU268" s="141" t="s">
        <v>1295</v>
      </c>
      <c r="AY268" s="17" t="s">
        <v>1382</v>
      </c>
      <c r="BE268" s="142">
        <f>IF(N268="základní",J268,0)</f>
        <v>0</v>
      </c>
      <c r="BF268" s="142">
        <f>IF(N268="snížená",J268,0)</f>
        <v>0</v>
      </c>
      <c r="BG268" s="142">
        <f>IF(N268="zákl. přenesená",J268,0)</f>
        <v>0</v>
      </c>
      <c r="BH268" s="142">
        <f>IF(N268="sníž. přenesená",J268,0)</f>
        <v>0</v>
      </c>
      <c r="BI268" s="142">
        <f>IF(N268="nulová",J268,0)</f>
        <v>0</v>
      </c>
      <c r="BJ268" s="17" t="s">
        <v>1293</v>
      </c>
      <c r="BK268" s="142">
        <f>ROUND(I268*H268,2)</f>
        <v>0</v>
      </c>
      <c r="BL268" s="17" t="s">
        <v>1388</v>
      </c>
      <c r="BM268" s="141" t="s">
        <v>933</v>
      </c>
    </row>
    <row r="269" spans="2:65" s="12" customFormat="1">
      <c r="B269" s="143"/>
      <c r="D269" s="144" t="s">
        <v>1398</v>
      </c>
      <c r="F269" s="146" t="s">
        <v>934</v>
      </c>
      <c r="H269" s="147">
        <v>50.5</v>
      </c>
      <c r="L269" s="143"/>
      <c r="M269" s="148"/>
      <c r="T269" s="149"/>
      <c r="AT269" s="145" t="s">
        <v>1398</v>
      </c>
      <c r="AU269" s="145" t="s">
        <v>1295</v>
      </c>
      <c r="AV269" s="12" t="s">
        <v>1295</v>
      </c>
      <c r="AW269" s="12" t="s">
        <v>1216</v>
      </c>
      <c r="AX269" s="12" t="s">
        <v>1293</v>
      </c>
      <c r="AY269" s="145" t="s">
        <v>1382</v>
      </c>
    </row>
    <row r="270" spans="2:65" s="1" customFormat="1" ht="44.25" customHeight="1">
      <c r="B270" s="129"/>
      <c r="C270" s="130" t="s">
        <v>1658</v>
      </c>
      <c r="D270" s="130" t="s">
        <v>1384</v>
      </c>
      <c r="E270" s="131" t="s">
        <v>935</v>
      </c>
      <c r="F270" s="132" t="s">
        <v>1927</v>
      </c>
      <c r="G270" s="133" t="s">
        <v>1387</v>
      </c>
      <c r="H270" s="134">
        <v>6</v>
      </c>
      <c r="I270" s="135"/>
      <c r="J270" s="135">
        <f t="shared" ref="J270:J280" si="0">ROUND(I270*H270,2)</f>
        <v>0</v>
      </c>
      <c r="K270" s="136"/>
      <c r="L270" s="29"/>
      <c r="M270" s="137" t="s">
        <v>1214</v>
      </c>
      <c r="N270" s="138" t="s">
        <v>1250</v>
      </c>
      <c r="O270" s="139">
        <v>0.75900000000000001</v>
      </c>
      <c r="P270" s="139">
        <f t="shared" ref="P270:P280" si="1">O270*H270</f>
        <v>4.5540000000000003</v>
      </c>
      <c r="Q270" s="139">
        <v>1.67E-3</v>
      </c>
      <c r="R270" s="139">
        <f t="shared" ref="R270:R280" si="2">Q270*H270</f>
        <v>1.0020000000000001E-2</v>
      </c>
      <c r="S270" s="139">
        <v>0</v>
      </c>
      <c r="T270" s="140">
        <f t="shared" ref="T270:T280" si="3">S270*H270</f>
        <v>0</v>
      </c>
      <c r="AR270" s="141" t="s">
        <v>1388</v>
      </c>
      <c r="AT270" s="141" t="s">
        <v>1384</v>
      </c>
      <c r="AU270" s="141" t="s">
        <v>1295</v>
      </c>
      <c r="AY270" s="17" t="s">
        <v>1382</v>
      </c>
      <c r="BE270" s="142">
        <f t="shared" ref="BE270:BE280" si="4">IF(N270="základní",J270,0)</f>
        <v>0</v>
      </c>
      <c r="BF270" s="142">
        <f t="shared" ref="BF270:BF280" si="5">IF(N270="snížená",J270,0)</f>
        <v>0</v>
      </c>
      <c r="BG270" s="142">
        <f t="shared" ref="BG270:BG280" si="6">IF(N270="zákl. přenesená",J270,0)</f>
        <v>0</v>
      </c>
      <c r="BH270" s="142">
        <f t="shared" ref="BH270:BH280" si="7">IF(N270="sníž. přenesená",J270,0)</f>
        <v>0</v>
      </c>
      <c r="BI270" s="142">
        <f t="shared" ref="BI270:BI280" si="8">IF(N270="nulová",J270,0)</f>
        <v>0</v>
      </c>
      <c r="BJ270" s="17" t="s">
        <v>1293</v>
      </c>
      <c r="BK270" s="142">
        <f t="shared" ref="BK270:BK280" si="9">ROUND(I270*H270,2)</f>
        <v>0</v>
      </c>
      <c r="BL270" s="17" t="s">
        <v>1388</v>
      </c>
      <c r="BM270" s="141" t="s">
        <v>936</v>
      </c>
    </row>
    <row r="271" spans="2:65" s="1" customFormat="1" ht="16.5" customHeight="1">
      <c r="B271" s="129"/>
      <c r="C271" s="167" t="s">
        <v>1663</v>
      </c>
      <c r="D271" s="167" t="s">
        <v>1573</v>
      </c>
      <c r="E271" s="168" t="s">
        <v>937</v>
      </c>
      <c r="F271" s="169" t="s">
        <v>938</v>
      </c>
      <c r="G271" s="170" t="s">
        <v>1387</v>
      </c>
      <c r="H271" s="171">
        <v>2</v>
      </c>
      <c r="I271" s="172"/>
      <c r="J271" s="172">
        <f t="shared" si="0"/>
        <v>0</v>
      </c>
      <c r="K271" s="173"/>
      <c r="L271" s="174"/>
      <c r="M271" s="175" t="s">
        <v>1214</v>
      </c>
      <c r="N271" s="176" t="s">
        <v>1250</v>
      </c>
      <c r="O271" s="139">
        <v>0</v>
      </c>
      <c r="P271" s="139">
        <f t="shared" si="1"/>
        <v>0</v>
      </c>
      <c r="Q271" s="139">
        <v>4.5700000000000003E-3</v>
      </c>
      <c r="R271" s="139">
        <f t="shared" si="2"/>
        <v>9.1400000000000006E-3</v>
      </c>
      <c r="S271" s="139">
        <v>0</v>
      </c>
      <c r="T271" s="140">
        <f t="shared" si="3"/>
        <v>0</v>
      </c>
      <c r="AR271" s="141" t="s">
        <v>1428</v>
      </c>
      <c r="AT271" s="141" t="s">
        <v>1573</v>
      </c>
      <c r="AU271" s="141" t="s">
        <v>1295</v>
      </c>
      <c r="AY271" s="17" t="s">
        <v>1382</v>
      </c>
      <c r="BE271" s="142">
        <f t="shared" si="4"/>
        <v>0</v>
      </c>
      <c r="BF271" s="142">
        <f t="shared" si="5"/>
        <v>0</v>
      </c>
      <c r="BG271" s="142">
        <f t="shared" si="6"/>
        <v>0</v>
      </c>
      <c r="BH271" s="142">
        <f t="shared" si="7"/>
        <v>0</v>
      </c>
      <c r="BI271" s="142">
        <f t="shared" si="8"/>
        <v>0</v>
      </c>
      <c r="BJ271" s="17" t="s">
        <v>1293</v>
      </c>
      <c r="BK271" s="142">
        <f t="shared" si="9"/>
        <v>0</v>
      </c>
      <c r="BL271" s="17" t="s">
        <v>1388</v>
      </c>
      <c r="BM271" s="141" t="s">
        <v>939</v>
      </c>
    </row>
    <row r="272" spans="2:65" s="1" customFormat="1" ht="24.2" customHeight="1">
      <c r="B272" s="129"/>
      <c r="C272" s="167" t="s">
        <v>1668</v>
      </c>
      <c r="D272" s="167" t="s">
        <v>1573</v>
      </c>
      <c r="E272" s="168" t="s">
        <v>940</v>
      </c>
      <c r="F272" s="169" t="s">
        <v>941</v>
      </c>
      <c r="G272" s="170" t="s">
        <v>1387</v>
      </c>
      <c r="H272" s="171">
        <v>2</v>
      </c>
      <c r="I272" s="172"/>
      <c r="J272" s="172">
        <f t="shared" si="0"/>
        <v>0</v>
      </c>
      <c r="K272" s="173"/>
      <c r="L272" s="174"/>
      <c r="M272" s="175" t="s">
        <v>1214</v>
      </c>
      <c r="N272" s="176" t="s">
        <v>1250</v>
      </c>
      <c r="O272" s="139">
        <v>0</v>
      </c>
      <c r="P272" s="139">
        <f t="shared" si="1"/>
        <v>0</v>
      </c>
      <c r="Q272" s="139">
        <v>1.2200000000000001E-2</v>
      </c>
      <c r="R272" s="139">
        <f t="shared" si="2"/>
        <v>2.4400000000000002E-2</v>
      </c>
      <c r="S272" s="139">
        <v>0</v>
      </c>
      <c r="T272" s="140">
        <f t="shared" si="3"/>
        <v>0</v>
      </c>
      <c r="AR272" s="141" t="s">
        <v>1428</v>
      </c>
      <c r="AT272" s="141" t="s">
        <v>1573</v>
      </c>
      <c r="AU272" s="141" t="s">
        <v>1295</v>
      </c>
      <c r="AY272" s="17" t="s">
        <v>1382</v>
      </c>
      <c r="BE272" s="142">
        <f t="shared" si="4"/>
        <v>0</v>
      </c>
      <c r="BF272" s="142">
        <f t="shared" si="5"/>
        <v>0</v>
      </c>
      <c r="BG272" s="142">
        <f t="shared" si="6"/>
        <v>0</v>
      </c>
      <c r="BH272" s="142">
        <f t="shared" si="7"/>
        <v>0</v>
      </c>
      <c r="BI272" s="142">
        <f t="shared" si="8"/>
        <v>0</v>
      </c>
      <c r="BJ272" s="17" t="s">
        <v>1293</v>
      </c>
      <c r="BK272" s="142">
        <f t="shared" si="9"/>
        <v>0</v>
      </c>
      <c r="BL272" s="17" t="s">
        <v>1388</v>
      </c>
      <c r="BM272" s="141" t="s">
        <v>942</v>
      </c>
    </row>
    <row r="273" spans="2:65" s="1" customFormat="1" ht="16.5" customHeight="1">
      <c r="B273" s="129"/>
      <c r="C273" s="167" t="s">
        <v>1673</v>
      </c>
      <c r="D273" s="167" t="s">
        <v>1573</v>
      </c>
      <c r="E273" s="168" t="s">
        <v>943</v>
      </c>
      <c r="F273" s="169" t="s">
        <v>944</v>
      </c>
      <c r="G273" s="170" t="s">
        <v>1387</v>
      </c>
      <c r="H273" s="171">
        <v>2</v>
      </c>
      <c r="I273" s="172"/>
      <c r="J273" s="172">
        <f t="shared" si="0"/>
        <v>0</v>
      </c>
      <c r="K273" s="173"/>
      <c r="L273" s="174"/>
      <c r="M273" s="175" t="s">
        <v>1214</v>
      </c>
      <c r="N273" s="176" t="s">
        <v>1250</v>
      </c>
      <c r="O273" s="139">
        <v>0</v>
      </c>
      <c r="P273" s="139">
        <f t="shared" si="1"/>
        <v>0</v>
      </c>
      <c r="Q273" s="139">
        <v>3.7100000000000002E-3</v>
      </c>
      <c r="R273" s="139">
        <f t="shared" si="2"/>
        <v>7.4200000000000004E-3</v>
      </c>
      <c r="S273" s="139">
        <v>0</v>
      </c>
      <c r="T273" s="140">
        <f t="shared" si="3"/>
        <v>0</v>
      </c>
      <c r="AR273" s="141" t="s">
        <v>1428</v>
      </c>
      <c r="AT273" s="141" t="s">
        <v>1573</v>
      </c>
      <c r="AU273" s="141" t="s">
        <v>1295</v>
      </c>
      <c r="AY273" s="17" t="s">
        <v>1382</v>
      </c>
      <c r="BE273" s="142">
        <f t="shared" si="4"/>
        <v>0</v>
      </c>
      <c r="BF273" s="142">
        <f t="shared" si="5"/>
        <v>0</v>
      </c>
      <c r="BG273" s="142">
        <f t="shared" si="6"/>
        <v>0</v>
      </c>
      <c r="BH273" s="142">
        <f t="shared" si="7"/>
        <v>0</v>
      </c>
      <c r="BI273" s="142">
        <f t="shared" si="8"/>
        <v>0</v>
      </c>
      <c r="BJ273" s="17" t="s">
        <v>1293</v>
      </c>
      <c r="BK273" s="142">
        <f t="shared" si="9"/>
        <v>0</v>
      </c>
      <c r="BL273" s="17" t="s">
        <v>1388</v>
      </c>
      <c r="BM273" s="141" t="s">
        <v>945</v>
      </c>
    </row>
    <row r="274" spans="2:65" s="1" customFormat="1" ht="49.15" customHeight="1">
      <c r="B274" s="129"/>
      <c r="C274" s="130" t="s">
        <v>1679</v>
      </c>
      <c r="D274" s="130" t="s">
        <v>1384</v>
      </c>
      <c r="E274" s="131" t="s">
        <v>946</v>
      </c>
      <c r="F274" s="132" t="s">
        <v>947</v>
      </c>
      <c r="G274" s="133" t="s">
        <v>1387</v>
      </c>
      <c r="H274" s="134">
        <v>2</v>
      </c>
      <c r="I274" s="135"/>
      <c r="J274" s="135">
        <f t="shared" si="0"/>
        <v>0</v>
      </c>
      <c r="K274" s="136"/>
      <c r="L274" s="29"/>
      <c r="M274" s="137" t="s">
        <v>1214</v>
      </c>
      <c r="N274" s="138" t="s">
        <v>1250</v>
      </c>
      <c r="O274" s="139">
        <v>1.5920000000000001</v>
      </c>
      <c r="P274" s="139">
        <f t="shared" si="1"/>
        <v>3.1840000000000002</v>
      </c>
      <c r="Q274" s="139">
        <v>0</v>
      </c>
      <c r="R274" s="139">
        <f t="shared" si="2"/>
        <v>0</v>
      </c>
      <c r="S274" s="139">
        <v>0</v>
      </c>
      <c r="T274" s="140">
        <f t="shared" si="3"/>
        <v>0</v>
      </c>
      <c r="AR274" s="141" t="s">
        <v>1388</v>
      </c>
      <c r="AT274" s="141" t="s">
        <v>1384</v>
      </c>
      <c r="AU274" s="141" t="s">
        <v>1295</v>
      </c>
      <c r="AY274" s="17" t="s">
        <v>1382</v>
      </c>
      <c r="BE274" s="142">
        <f t="shared" si="4"/>
        <v>0</v>
      </c>
      <c r="BF274" s="142">
        <f t="shared" si="5"/>
        <v>0</v>
      </c>
      <c r="BG274" s="142">
        <f t="shared" si="6"/>
        <v>0</v>
      </c>
      <c r="BH274" s="142">
        <f t="shared" si="7"/>
        <v>0</v>
      </c>
      <c r="BI274" s="142">
        <f t="shared" si="8"/>
        <v>0</v>
      </c>
      <c r="BJ274" s="17" t="s">
        <v>1293</v>
      </c>
      <c r="BK274" s="142">
        <f t="shared" si="9"/>
        <v>0</v>
      </c>
      <c r="BL274" s="17" t="s">
        <v>1388</v>
      </c>
      <c r="BM274" s="141" t="s">
        <v>948</v>
      </c>
    </row>
    <row r="275" spans="2:65" s="1" customFormat="1" ht="24.2" customHeight="1">
      <c r="B275" s="129"/>
      <c r="C275" s="167" t="s">
        <v>1684</v>
      </c>
      <c r="D275" s="167" t="s">
        <v>1573</v>
      </c>
      <c r="E275" s="168" t="s">
        <v>949</v>
      </c>
      <c r="F275" s="169" t="s">
        <v>950</v>
      </c>
      <c r="G275" s="170" t="s">
        <v>1387</v>
      </c>
      <c r="H275" s="171">
        <v>1</v>
      </c>
      <c r="I275" s="172"/>
      <c r="J275" s="172">
        <f t="shared" si="0"/>
        <v>0</v>
      </c>
      <c r="K275" s="173"/>
      <c r="L275" s="174"/>
      <c r="M275" s="175" t="s">
        <v>1214</v>
      </c>
      <c r="N275" s="176" t="s">
        <v>1250</v>
      </c>
      <c r="O275" s="139">
        <v>0</v>
      </c>
      <c r="P275" s="139">
        <f t="shared" si="1"/>
        <v>0</v>
      </c>
      <c r="Q275" s="139">
        <v>1.04E-2</v>
      </c>
      <c r="R275" s="139">
        <f t="shared" si="2"/>
        <v>1.04E-2</v>
      </c>
      <c r="S275" s="139">
        <v>0</v>
      </c>
      <c r="T275" s="140">
        <f t="shared" si="3"/>
        <v>0</v>
      </c>
      <c r="AR275" s="141" t="s">
        <v>1428</v>
      </c>
      <c r="AT275" s="141" t="s">
        <v>1573</v>
      </c>
      <c r="AU275" s="141" t="s">
        <v>1295</v>
      </c>
      <c r="AY275" s="17" t="s">
        <v>1382</v>
      </c>
      <c r="BE275" s="142">
        <f t="shared" si="4"/>
        <v>0</v>
      </c>
      <c r="BF275" s="142">
        <f t="shared" si="5"/>
        <v>0</v>
      </c>
      <c r="BG275" s="142">
        <f t="shared" si="6"/>
        <v>0</v>
      </c>
      <c r="BH275" s="142">
        <f t="shared" si="7"/>
        <v>0</v>
      </c>
      <c r="BI275" s="142">
        <f t="shared" si="8"/>
        <v>0</v>
      </c>
      <c r="BJ275" s="17" t="s">
        <v>1293</v>
      </c>
      <c r="BK275" s="142">
        <f t="shared" si="9"/>
        <v>0</v>
      </c>
      <c r="BL275" s="17" t="s">
        <v>1388</v>
      </c>
      <c r="BM275" s="141" t="s">
        <v>951</v>
      </c>
    </row>
    <row r="276" spans="2:65" s="1" customFormat="1" ht="24.2" customHeight="1">
      <c r="B276" s="129"/>
      <c r="C276" s="167" t="s">
        <v>1689</v>
      </c>
      <c r="D276" s="167" t="s">
        <v>1573</v>
      </c>
      <c r="E276" s="168" t="s">
        <v>952</v>
      </c>
      <c r="F276" s="169" t="s">
        <v>953</v>
      </c>
      <c r="G276" s="170" t="s">
        <v>1387</v>
      </c>
      <c r="H276" s="171">
        <v>1</v>
      </c>
      <c r="I276" s="172"/>
      <c r="J276" s="172">
        <f t="shared" si="0"/>
        <v>0</v>
      </c>
      <c r="K276" s="173"/>
      <c r="L276" s="174"/>
      <c r="M276" s="175" t="s">
        <v>1214</v>
      </c>
      <c r="N276" s="176" t="s">
        <v>1250</v>
      </c>
      <c r="O276" s="139">
        <v>0</v>
      </c>
      <c r="P276" s="139">
        <f t="shared" si="1"/>
        <v>0</v>
      </c>
      <c r="Q276" s="139">
        <v>8.8000000000000005E-3</v>
      </c>
      <c r="R276" s="139">
        <f t="shared" si="2"/>
        <v>8.8000000000000005E-3</v>
      </c>
      <c r="S276" s="139">
        <v>0</v>
      </c>
      <c r="T276" s="140">
        <f t="shared" si="3"/>
        <v>0</v>
      </c>
      <c r="AR276" s="141" t="s">
        <v>1428</v>
      </c>
      <c r="AT276" s="141" t="s">
        <v>1573</v>
      </c>
      <c r="AU276" s="141" t="s">
        <v>1295</v>
      </c>
      <c r="AY276" s="17" t="s">
        <v>1382</v>
      </c>
      <c r="BE276" s="142">
        <f t="shared" si="4"/>
        <v>0</v>
      </c>
      <c r="BF276" s="142">
        <f t="shared" si="5"/>
        <v>0</v>
      </c>
      <c r="BG276" s="142">
        <f t="shared" si="6"/>
        <v>0</v>
      </c>
      <c r="BH276" s="142">
        <f t="shared" si="7"/>
        <v>0</v>
      </c>
      <c r="BI276" s="142">
        <f t="shared" si="8"/>
        <v>0</v>
      </c>
      <c r="BJ276" s="17" t="s">
        <v>1293</v>
      </c>
      <c r="BK276" s="142">
        <f t="shared" si="9"/>
        <v>0</v>
      </c>
      <c r="BL276" s="17" t="s">
        <v>1388</v>
      </c>
      <c r="BM276" s="141" t="s">
        <v>954</v>
      </c>
    </row>
    <row r="277" spans="2:65" s="1" customFormat="1" ht="44.25" customHeight="1">
      <c r="B277" s="129"/>
      <c r="C277" s="130" t="s">
        <v>1695</v>
      </c>
      <c r="D277" s="130" t="s">
        <v>1384</v>
      </c>
      <c r="E277" s="131" t="s">
        <v>955</v>
      </c>
      <c r="F277" s="132" t="s">
        <v>956</v>
      </c>
      <c r="G277" s="133" t="s">
        <v>1387</v>
      </c>
      <c r="H277" s="134">
        <v>2</v>
      </c>
      <c r="I277" s="135"/>
      <c r="J277" s="135">
        <f t="shared" si="0"/>
        <v>0</v>
      </c>
      <c r="K277" s="136"/>
      <c r="L277" s="29"/>
      <c r="M277" s="137" t="s">
        <v>1214</v>
      </c>
      <c r="N277" s="138" t="s">
        <v>1250</v>
      </c>
      <c r="O277" s="139">
        <v>0.85599999999999998</v>
      </c>
      <c r="P277" s="139">
        <f t="shared" si="1"/>
        <v>1.712</v>
      </c>
      <c r="Q277" s="139">
        <v>1.67E-3</v>
      </c>
      <c r="R277" s="139">
        <f t="shared" si="2"/>
        <v>3.3400000000000001E-3</v>
      </c>
      <c r="S277" s="139">
        <v>0</v>
      </c>
      <c r="T277" s="140">
        <f t="shared" si="3"/>
        <v>0</v>
      </c>
      <c r="AR277" s="141" t="s">
        <v>1388</v>
      </c>
      <c r="AT277" s="141" t="s">
        <v>1384</v>
      </c>
      <c r="AU277" s="141" t="s">
        <v>1295</v>
      </c>
      <c r="AY277" s="17" t="s">
        <v>1382</v>
      </c>
      <c r="BE277" s="142">
        <f t="shared" si="4"/>
        <v>0</v>
      </c>
      <c r="BF277" s="142">
        <f t="shared" si="5"/>
        <v>0</v>
      </c>
      <c r="BG277" s="142">
        <f t="shared" si="6"/>
        <v>0</v>
      </c>
      <c r="BH277" s="142">
        <f t="shared" si="7"/>
        <v>0</v>
      </c>
      <c r="BI277" s="142">
        <f t="shared" si="8"/>
        <v>0</v>
      </c>
      <c r="BJ277" s="17" t="s">
        <v>1293</v>
      </c>
      <c r="BK277" s="142">
        <f t="shared" si="9"/>
        <v>0</v>
      </c>
      <c r="BL277" s="17" t="s">
        <v>1388</v>
      </c>
      <c r="BM277" s="141" t="s">
        <v>957</v>
      </c>
    </row>
    <row r="278" spans="2:65" s="1" customFormat="1" ht="24.2" customHeight="1">
      <c r="B278" s="129"/>
      <c r="C278" s="167" t="s">
        <v>1707</v>
      </c>
      <c r="D278" s="167" t="s">
        <v>1573</v>
      </c>
      <c r="E278" s="168" t="s">
        <v>958</v>
      </c>
      <c r="F278" s="169" t="s">
        <v>959</v>
      </c>
      <c r="G278" s="170" t="s">
        <v>1387</v>
      </c>
      <c r="H278" s="171">
        <v>1</v>
      </c>
      <c r="I278" s="172"/>
      <c r="J278" s="172">
        <f t="shared" si="0"/>
        <v>0</v>
      </c>
      <c r="K278" s="173"/>
      <c r="L278" s="174"/>
      <c r="M278" s="175" t="s">
        <v>1214</v>
      </c>
      <c r="N278" s="176" t="s">
        <v>1250</v>
      </c>
      <c r="O278" s="139">
        <v>0</v>
      </c>
      <c r="P278" s="139">
        <f t="shared" si="1"/>
        <v>0</v>
      </c>
      <c r="Q278" s="139">
        <v>1.35E-2</v>
      </c>
      <c r="R278" s="139">
        <f t="shared" si="2"/>
        <v>1.35E-2</v>
      </c>
      <c r="S278" s="139">
        <v>0</v>
      </c>
      <c r="T278" s="140">
        <f t="shared" si="3"/>
        <v>0</v>
      </c>
      <c r="AR278" s="141" t="s">
        <v>1428</v>
      </c>
      <c r="AT278" s="141" t="s">
        <v>1573</v>
      </c>
      <c r="AU278" s="141" t="s">
        <v>1295</v>
      </c>
      <c r="AY278" s="17" t="s">
        <v>1382</v>
      </c>
      <c r="BE278" s="142">
        <f t="shared" si="4"/>
        <v>0</v>
      </c>
      <c r="BF278" s="142">
        <f t="shared" si="5"/>
        <v>0</v>
      </c>
      <c r="BG278" s="142">
        <f t="shared" si="6"/>
        <v>0</v>
      </c>
      <c r="BH278" s="142">
        <f t="shared" si="7"/>
        <v>0</v>
      </c>
      <c r="BI278" s="142">
        <f t="shared" si="8"/>
        <v>0</v>
      </c>
      <c r="BJ278" s="17" t="s">
        <v>1293</v>
      </c>
      <c r="BK278" s="142">
        <f t="shared" si="9"/>
        <v>0</v>
      </c>
      <c r="BL278" s="17" t="s">
        <v>1388</v>
      </c>
      <c r="BM278" s="141" t="s">
        <v>960</v>
      </c>
    </row>
    <row r="279" spans="2:65" s="1" customFormat="1" ht="33" customHeight="1">
      <c r="B279" s="129"/>
      <c r="C279" s="167" t="s">
        <v>1717</v>
      </c>
      <c r="D279" s="167" t="s">
        <v>1573</v>
      </c>
      <c r="E279" s="168" t="s">
        <v>961</v>
      </c>
      <c r="F279" s="169" t="s">
        <v>962</v>
      </c>
      <c r="G279" s="170" t="s">
        <v>1387</v>
      </c>
      <c r="H279" s="171">
        <v>1</v>
      </c>
      <c r="I279" s="172"/>
      <c r="J279" s="172">
        <f t="shared" si="0"/>
        <v>0</v>
      </c>
      <c r="K279" s="173"/>
      <c r="L279" s="174"/>
      <c r="M279" s="175" t="s">
        <v>1214</v>
      </c>
      <c r="N279" s="176" t="s">
        <v>1250</v>
      </c>
      <c r="O279" s="139">
        <v>0</v>
      </c>
      <c r="P279" s="139">
        <f t="shared" si="1"/>
        <v>0</v>
      </c>
      <c r="Q279" s="139">
        <v>8.8000000000000005E-3</v>
      </c>
      <c r="R279" s="139">
        <f t="shared" si="2"/>
        <v>8.8000000000000005E-3</v>
      </c>
      <c r="S279" s="139">
        <v>0</v>
      </c>
      <c r="T279" s="140">
        <f t="shared" si="3"/>
        <v>0</v>
      </c>
      <c r="AR279" s="141" t="s">
        <v>1428</v>
      </c>
      <c r="AT279" s="141" t="s">
        <v>1573</v>
      </c>
      <c r="AU279" s="141" t="s">
        <v>1295</v>
      </c>
      <c r="AY279" s="17" t="s">
        <v>1382</v>
      </c>
      <c r="BE279" s="142">
        <f t="shared" si="4"/>
        <v>0</v>
      </c>
      <c r="BF279" s="142">
        <f t="shared" si="5"/>
        <v>0</v>
      </c>
      <c r="BG279" s="142">
        <f t="shared" si="6"/>
        <v>0</v>
      </c>
      <c r="BH279" s="142">
        <f t="shared" si="7"/>
        <v>0</v>
      </c>
      <c r="BI279" s="142">
        <f t="shared" si="8"/>
        <v>0</v>
      </c>
      <c r="BJ279" s="17" t="s">
        <v>1293</v>
      </c>
      <c r="BK279" s="142">
        <f t="shared" si="9"/>
        <v>0</v>
      </c>
      <c r="BL279" s="17" t="s">
        <v>1388</v>
      </c>
      <c r="BM279" s="141" t="s">
        <v>963</v>
      </c>
    </row>
    <row r="280" spans="2:65" s="1" customFormat="1" ht="37.9" customHeight="1">
      <c r="B280" s="129"/>
      <c r="C280" s="130" t="s">
        <v>1722</v>
      </c>
      <c r="D280" s="130" t="s">
        <v>1384</v>
      </c>
      <c r="E280" s="131" t="s">
        <v>964</v>
      </c>
      <c r="F280" s="132" t="s">
        <v>965</v>
      </c>
      <c r="G280" s="133" t="s">
        <v>1458</v>
      </c>
      <c r="H280" s="134">
        <v>42</v>
      </c>
      <c r="I280" s="135"/>
      <c r="J280" s="135">
        <f t="shared" si="0"/>
        <v>0</v>
      </c>
      <c r="K280" s="136"/>
      <c r="L280" s="29"/>
      <c r="M280" s="137" t="s">
        <v>1214</v>
      </c>
      <c r="N280" s="138" t="s">
        <v>1250</v>
      </c>
      <c r="O280" s="139">
        <v>0.124</v>
      </c>
      <c r="P280" s="139">
        <f t="shared" si="1"/>
        <v>5.2080000000000002</v>
      </c>
      <c r="Q280" s="139">
        <v>0</v>
      </c>
      <c r="R280" s="139">
        <f t="shared" si="2"/>
        <v>0</v>
      </c>
      <c r="S280" s="139">
        <v>0</v>
      </c>
      <c r="T280" s="140">
        <f t="shared" si="3"/>
        <v>0</v>
      </c>
      <c r="AR280" s="141" t="s">
        <v>1388</v>
      </c>
      <c r="AT280" s="141" t="s">
        <v>1384</v>
      </c>
      <c r="AU280" s="141" t="s">
        <v>1295</v>
      </c>
      <c r="AY280" s="17" t="s">
        <v>1382</v>
      </c>
      <c r="BE280" s="142">
        <f t="shared" si="4"/>
        <v>0</v>
      </c>
      <c r="BF280" s="142">
        <f t="shared" si="5"/>
        <v>0</v>
      </c>
      <c r="BG280" s="142">
        <f t="shared" si="6"/>
        <v>0</v>
      </c>
      <c r="BH280" s="142">
        <f t="shared" si="7"/>
        <v>0</v>
      </c>
      <c r="BI280" s="142">
        <f t="shared" si="8"/>
        <v>0</v>
      </c>
      <c r="BJ280" s="17" t="s">
        <v>1293</v>
      </c>
      <c r="BK280" s="142">
        <f t="shared" si="9"/>
        <v>0</v>
      </c>
      <c r="BL280" s="17" t="s">
        <v>1388</v>
      </c>
      <c r="BM280" s="141" t="s">
        <v>966</v>
      </c>
    </row>
    <row r="281" spans="2:65" s="12" customFormat="1">
      <c r="B281" s="143"/>
      <c r="D281" s="144" t="s">
        <v>1398</v>
      </c>
      <c r="E281" s="145" t="s">
        <v>1214</v>
      </c>
      <c r="F281" s="146" t="s">
        <v>967</v>
      </c>
      <c r="H281" s="147">
        <v>42</v>
      </c>
      <c r="L281" s="143"/>
      <c r="M281" s="148"/>
      <c r="T281" s="149"/>
      <c r="AT281" s="145" t="s">
        <v>1398</v>
      </c>
      <c r="AU281" s="145" t="s">
        <v>1295</v>
      </c>
      <c r="AV281" s="12" t="s">
        <v>1295</v>
      </c>
      <c r="AW281" s="12" t="s">
        <v>1241</v>
      </c>
      <c r="AX281" s="12" t="s">
        <v>1293</v>
      </c>
      <c r="AY281" s="145" t="s">
        <v>1382</v>
      </c>
    </row>
    <row r="282" spans="2:65" s="1" customFormat="1" ht="21.75" customHeight="1">
      <c r="B282" s="129"/>
      <c r="C282" s="167" t="s">
        <v>1726</v>
      </c>
      <c r="D282" s="167" t="s">
        <v>1573</v>
      </c>
      <c r="E282" s="168" t="s">
        <v>968</v>
      </c>
      <c r="F282" s="169" t="s">
        <v>969</v>
      </c>
      <c r="G282" s="170" t="s">
        <v>1458</v>
      </c>
      <c r="H282" s="171">
        <v>42.63</v>
      </c>
      <c r="I282" s="172"/>
      <c r="J282" s="172">
        <f>ROUND(I282*H282,2)</f>
        <v>0</v>
      </c>
      <c r="K282" s="173"/>
      <c r="L282" s="174"/>
      <c r="M282" s="175" t="s">
        <v>1214</v>
      </c>
      <c r="N282" s="176" t="s">
        <v>1250</v>
      </c>
      <c r="O282" s="139">
        <v>0</v>
      </c>
      <c r="P282" s="139">
        <f>O282*H282</f>
        <v>0</v>
      </c>
      <c r="Q282" s="139">
        <v>2.7E-4</v>
      </c>
      <c r="R282" s="139">
        <f>Q282*H282</f>
        <v>1.1510100000000001E-2</v>
      </c>
      <c r="S282" s="139">
        <v>0</v>
      </c>
      <c r="T282" s="140">
        <f>S282*H282</f>
        <v>0</v>
      </c>
      <c r="AR282" s="141" t="s">
        <v>1428</v>
      </c>
      <c r="AT282" s="141" t="s">
        <v>1573</v>
      </c>
      <c r="AU282" s="141" t="s">
        <v>1295</v>
      </c>
      <c r="AY282" s="17" t="s">
        <v>1382</v>
      </c>
      <c r="BE282" s="142">
        <f>IF(N282="základní",J282,0)</f>
        <v>0</v>
      </c>
      <c r="BF282" s="142">
        <f>IF(N282="snížená",J282,0)</f>
        <v>0</v>
      </c>
      <c r="BG282" s="142">
        <f>IF(N282="zákl. přenesená",J282,0)</f>
        <v>0</v>
      </c>
      <c r="BH282" s="142">
        <f>IF(N282="sníž. přenesená",J282,0)</f>
        <v>0</v>
      </c>
      <c r="BI282" s="142">
        <f>IF(N282="nulová",J282,0)</f>
        <v>0</v>
      </c>
      <c r="BJ282" s="17" t="s">
        <v>1293</v>
      </c>
      <c r="BK282" s="142">
        <f>ROUND(I282*H282,2)</f>
        <v>0</v>
      </c>
      <c r="BL282" s="17" t="s">
        <v>1388</v>
      </c>
      <c r="BM282" s="141" t="s">
        <v>970</v>
      </c>
    </row>
    <row r="283" spans="2:65" s="12" customFormat="1">
      <c r="B283" s="143"/>
      <c r="D283" s="144" t="s">
        <v>1398</v>
      </c>
      <c r="F283" s="146" t="s">
        <v>971</v>
      </c>
      <c r="H283" s="147">
        <v>42.63</v>
      </c>
      <c r="L283" s="143"/>
      <c r="M283" s="148"/>
      <c r="T283" s="149"/>
      <c r="AT283" s="145" t="s">
        <v>1398</v>
      </c>
      <c r="AU283" s="145" t="s">
        <v>1295</v>
      </c>
      <c r="AV283" s="12" t="s">
        <v>1295</v>
      </c>
      <c r="AW283" s="12" t="s">
        <v>1216</v>
      </c>
      <c r="AX283" s="12" t="s">
        <v>1293</v>
      </c>
      <c r="AY283" s="145" t="s">
        <v>1382</v>
      </c>
    </row>
    <row r="284" spans="2:65" s="1" customFormat="1" ht="24.2" customHeight="1">
      <c r="B284" s="129"/>
      <c r="C284" s="167" t="s">
        <v>1730</v>
      </c>
      <c r="D284" s="167" t="s">
        <v>1573</v>
      </c>
      <c r="E284" s="168" t="s">
        <v>972</v>
      </c>
      <c r="F284" s="169" t="s">
        <v>973</v>
      </c>
      <c r="G284" s="170" t="s">
        <v>1458</v>
      </c>
      <c r="H284" s="171">
        <v>42.63</v>
      </c>
      <c r="I284" s="172"/>
      <c r="J284" s="172">
        <f>ROUND(I284*H284,2)</f>
        <v>0</v>
      </c>
      <c r="K284" s="173"/>
      <c r="L284" s="174"/>
      <c r="M284" s="175" t="s">
        <v>1214</v>
      </c>
      <c r="N284" s="176" t="s">
        <v>1250</v>
      </c>
      <c r="O284" s="139">
        <v>0</v>
      </c>
      <c r="P284" s="139">
        <f>O284*H284</f>
        <v>0</v>
      </c>
      <c r="Q284" s="139">
        <v>2.7E-4</v>
      </c>
      <c r="R284" s="139">
        <f>Q284*H284</f>
        <v>1.1510100000000001E-2</v>
      </c>
      <c r="S284" s="139">
        <v>0</v>
      </c>
      <c r="T284" s="140">
        <f>S284*H284</f>
        <v>0</v>
      </c>
      <c r="AR284" s="141" t="s">
        <v>1428</v>
      </c>
      <c r="AT284" s="141" t="s">
        <v>1573</v>
      </c>
      <c r="AU284" s="141" t="s">
        <v>1295</v>
      </c>
      <c r="AY284" s="17" t="s">
        <v>1382</v>
      </c>
      <c r="BE284" s="142">
        <f>IF(N284="základní",J284,0)</f>
        <v>0</v>
      </c>
      <c r="BF284" s="142">
        <f>IF(N284="snížená",J284,0)</f>
        <v>0</v>
      </c>
      <c r="BG284" s="142">
        <f>IF(N284="zákl. přenesená",J284,0)</f>
        <v>0</v>
      </c>
      <c r="BH284" s="142">
        <f>IF(N284="sníž. přenesená",J284,0)</f>
        <v>0</v>
      </c>
      <c r="BI284" s="142">
        <f>IF(N284="nulová",J284,0)</f>
        <v>0</v>
      </c>
      <c r="BJ284" s="17" t="s">
        <v>1293</v>
      </c>
      <c r="BK284" s="142">
        <f>ROUND(I284*H284,2)</f>
        <v>0</v>
      </c>
      <c r="BL284" s="17" t="s">
        <v>1388</v>
      </c>
      <c r="BM284" s="141" t="s">
        <v>974</v>
      </c>
    </row>
    <row r="285" spans="2:65" s="12" customFormat="1">
      <c r="B285" s="143"/>
      <c r="D285" s="144" t="s">
        <v>1398</v>
      </c>
      <c r="F285" s="146" t="s">
        <v>971</v>
      </c>
      <c r="H285" s="147">
        <v>42.63</v>
      </c>
      <c r="L285" s="143"/>
      <c r="M285" s="148"/>
      <c r="T285" s="149"/>
      <c r="AT285" s="145" t="s">
        <v>1398</v>
      </c>
      <c r="AU285" s="145" t="s">
        <v>1295</v>
      </c>
      <c r="AV285" s="12" t="s">
        <v>1295</v>
      </c>
      <c r="AW285" s="12" t="s">
        <v>1216</v>
      </c>
      <c r="AX285" s="12" t="s">
        <v>1293</v>
      </c>
      <c r="AY285" s="145" t="s">
        <v>1382</v>
      </c>
    </row>
    <row r="286" spans="2:65" s="1" customFormat="1" ht="37.9" customHeight="1">
      <c r="B286" s="129"/>
      <c r="C286" s="130" t="s">
        <v>1737</v>
      </c>
      <c r="D286" s="130" t="s">
        <v>1384</v>
      </c>
      <c r="E286" s="131" t="s">
        <v>975</v>
      </c>
      <c r="F286" s="132" t="s">
        <v>976</v>
      </c>
      <c r="G286" s="133" t="s">
        <v>1458</v>
      </c>
      <c r="H286" s="134">
        <v>50</v>
      </c>
      <c r="I286" s="135"/>
      <c r="J286" s="135">
        <f>ROUND(I286*H286,2)</f>
        <v>0</v>
      </c>
      <c r="K286" s="136"/>
      <c r="L286" s="29"/>
      <c r="M286" s="137" t="s">
        <v>1214</v>
      </c>
      <c r="N286" s="138" t="s">
        <v>1250</v>
      </c>
      <c r="O286" s="139">
        <v>0.155</v>
      </c>
      <c r="P286" s="139">
        <f>O286*H286</f>
        <v>7.75</v>
      </c>
      <c r="Q286" s="139">
        <v>0</v>
      </c>
      <c r="R286" s="139">
        <f>Q286*H286</f>
        <v>0</v>
      </c>
      <c r="S286" s="139">
        <v>0</v>
      </c>
      <c r="T286" s="140">
        <f>S286*H286</f>
        <v>0</v>
      </c>
      <c r="AR286" s="141" t="s">
        <v>1388</v>
      </c>
      <c r="AT286" s="141" t="s">
        <v>1384</v>
      </c>
      <c r="AU286" s="141" t="s">
        <v>1295</v>
      </c>
      <c r="AY286" s="17" t="s">
        <v>1382</v>
      </c>
      <c r="BE286" s="142">
        <f>IF(N286="základní",J286,0)</f>
        <v>0</v>
      </c>
      <c r="BF286" s="142">
        <f>IF(N286="snížená",J286,0)</f>
        <v>0</v>
      </c>
      <c r="BG286" s="142">
        <f>IF(N286="zákl. přenesená",J286,0)</f>
        <v>0</v>
      </c>
      <c r="BH286" s="142">
        <f>IF(N286="sníž. přenesená",J286,0)</f>
        <v>0</v>
      </c>
      <c r="BI286" s="142">
        <f>IF(N286="nulová",J286,0)</f>
        <v>0</v>
      </c>
      <c r="BJ286" s="17" t="s">
        <v>1293</v>
      </c>
      <c r="BK286" s="142">
        <f>ROUND(I286*H286,2)</f>
        <v>0</v>
      </c>
      <c r="BL286" s="17" t="s">
        <v>1388</v>
      </c>
      <c r="BM286" s="141" t="s">
        <v>977</v>
      </c>
    </row>
    <row r="287" spans="2:65" s="1" customFormat="1" ht="21.75" customHeight="1">
      <c r="B287" s="129"/>
      <c r="C287" s="167" t="s">
        <v>1743</v>
      </c>
      <c r="D287" s="167" t="s">
        <v>1573</v>
      </c>
      <c r="E287" s="168" t="s">
        <v>978</v>
      </c>
      <c r="F287" s="169" t="s">
        <v>979</v>
      </c>
      <c r="G287" s="170" t="s">
        <v>1458</v>
      </c>
      <c r="H287" s="171">
        <v>50.75</v>
      </c>
      <c r="I287" s="172"/>
      <c r="J287" s="172">
        <f>ROUND(I287*H287,2)</f>
        <v>0</v>
      </c>
      <c r="K287" s="173"/>
      <c r="L287" s="174"/>
      <c r="M287" s="175" t="s">
        <v>1214</v>
      </c>
      <c r="N287" s="176" t="s">
        <v>1250</v>
      </c>
      <c r="O287" s="139">
        <v>0</v>
      </c>
      <c r="P287" s="139">
        <f>O287*H287</f>
        <v>0</v>
      </c>
      <c r="Q287" s="139">
        <v>4.2000000000000002E-4</v>
      </c>
      <c r="R287" s="139">
        <f>Q287*H287</f>
        <v>2.1315000000000001E-2</v>
      </c>
      <c r="S287" s="139">
        <v>0</v>
      </c>
      <c r="T287" s="140">
        <f>S287*H287</f>
        <v>0</v>
      </c>
      <c r="AR287" s="141" t="s">
        <v>1428</v>
      </c>
      <c r="AT287" s="141" t="s">
        <v>1573</v>
      </c>
      <c r="AU287" s="141" t="s">
        <v>1295</v>
      </c>
      <c r="AY287" s="17" t="s">
        <v>1382</v>
      </c>
      <c r="BE287" s="142">
        <f>IF(N287="základní",J287,0)</f>
        <v>0</v>
      </c>
      <c r="BF287" s="142">
        <f>IF(N287="snížená",J287,0)</f>
        <v>0</v>
      </c>
      <c r="BG287" s="142">
        <f>IF(N287="zákl. přenesená",J287,0)</f>
        <v>0</v>
      </c>
      <c r="BH287" s="142">
        <f>IF(N287="sníž. přenesená",J287,0)</f>
        <v>0</v>
      </c>
      <c r="BI287" s="142">
        <f>IF(N287="nulová",J287,0)</f>
        <v>0</v>
      </c>
      <c r="BJ287" s="17" t="s">
        <v>1293</v>
      </c>
      <c r="BK287" s="142">
        <f>ROUND(I287*H287,2)</f>
        <v>0</v>
      </c>
      <c r="BL287" s="17" t="s">
        <v>1388</v>
      </c>
      <c r="BM287" s="141" t="s">
        <v>980</v>
      </c>
    </row>
    <row r="288" spans="2:65" s="12" customFormat="1">
      <c r="B288" s="143"/>
      <c r="D288" s="144" t="s">
        <v>1398</v>
      </c>
      <c r="F288" s="146" t="s">
        <v>981</v>
      </c>
      <c r="H288" s="147">
        <v>50.75</v>
      </c>
      <c r="L288" s="143"/>
      <c r="M288" s="148"/>
      <c r="T288" s="149"/>
      <c r="AT288" s="145" t="s">
        <v>1398</v>
      </c>
      <c r="AU288" s="145" t="s">
        <v>1295</v>
      </c>
      <c r="AV288" s="12" t="s">
        <v>1295</v>
      </c>
      <c r="AW288" s="12" t="s">
        <v>1216</v>
      </c>
      <c r="AX288" s="12" t="s">
        <v>1293</v>
      </c>
      <c r="AY288" s="145" t="s">
        <v>1382</v>
      </c>
    </row>
    <row r="289" spans="2:65" s="1" customFormat="1" ht="24.2" customHeight="1">
      <c r="B289" s="129"/>
      <c r="C289" s="167" t="s">
        <v>1747</v>
      </c>
      <c r="D289" s="167" t="s">
        <v>1573</v>
      </c>
      <c r="E289" s="168" t="s">
        <v>982</v>
      </c>
      <c r="F289" s="169" t="s">
        <v>983</v>
      </c>
      <c r="G289" s="170" t="s">
        <v>1458</v>
      </c>
      <c r="H289" s="171">
        <v>50.75</v>
      </c>
      <c r="I289" s="172"/>
      <c r="J289" s="172">
        <f>ROUND(I289*H289,2)</f>
        <v>0</v>
      </c>
      <c r="K289" s="173"/>
      <c r="L289" s="174"/>
      <c r="M289" s="175" t="s">
        <v>1214</v>
      </c>
      <c r="N289" s="176" t="s">
        <v>1250</v>
      </c>
      <c r="O289" s="139">
        <v>0</v>
      </c>
      <c r="P289" s="139">
        <f>O289*H289</f>
        <v>0</v>
      </c>
      <c r="Q289" s="139">
        <v>4.2999999999999999E-4</v>
      </c>
      <c r="R289" s="139">
        <f>Q289*H289</f>
        <v>2.1822499999999998E-2</v>
      </c>
      <c r="S289" s="139">
        <v>0</v>
      </c>
      <c r="T289" s="140">
        <f>S289*H289</f>
        <v>0</v>
      </c>
      <c r="AR289" s="141" t="s">
        <v>1428</v>
      </c>
      <c r="AT289" s="141" t="s">
        <v>1573</v>
      </c>
      <c r="AU289" s="141" t="s">
        <v>1295</v>
      </c>
      <c r="AY289" s="17" t="s">
        <v>1382</v>
      </c>
      <c r="BE289" s="142">
        <f>IF(N289="základní",J289,0)</f>
        <v>0</v>
      </c>
      <c r="BF289" s="142">
        <f>IF(N289="snížená",J289,0)</f>
        <v>0</v>
      </c>
      <c r="BG289" s="142">
        <f>IF(N289="zákl. přenesená",J289,0)</f>
        <v>0</v>
      </c>
      <c r="BH289" s="142">
        <f>IF(N289="sníž. přenesená",J289,0)</f>
        <v>0</v>
      </c>
      <c r="BI289" s="142">
        <f>IF(N289="nulová",J289,0)</f>
        <v>0</v>
      </c>
      <c r="BJ289" s="17" t="s">
        <v>1293</v>
      </c>
      <c r="BK289" s="142">
        <f>ROUND(I289*H289,2)</f>
        <v>0</v>
      </c>
      <c r="BL289" s="17" t="s">
        <v>1388</v>
      </c>
      <c r="BM289" s="141" t="s">
        <v>984</v>
      </c>
    </row>
    <row r="290" spans="2:65" s="12" customFormat="1">
      <c r="B290" s="143"/>
      <c r="D290" s="144" t="s">
        <v>1398</v>
      </c>
      <c r="F290" s="146" t="s">
        <v>981</v>
      </c>
      <c r="H290" s="147">
        <v>50.75</v>
      </c>
      <c r="L290" s="143"/>
      <c r="M290" s="148"/>
      <c r="T290" s="149"/>
      <c r="AT290" s="145" t="s">
        <v>1398</v>
      </c>
      <c r="AU290" s="145" t="s">
        <v>1295</v>
      </c>
      <c r="AV290" s="12" t="s">
        <v>1295</v>
      </c>
      <c r="AW290" s="12" t="s">
        <v>1216</v>
      </c>
      <c r="AX290" s="12" t="s">
        <v>1293</v>
      </c>
      <c r="AY290" s="145" t="s">
        <v>1382</v>
      </c>
    </row>
    <row r="291" spans="2:65" s="1" customFormat="1" ht="37.9" customHeight="1">
      <c r="B291" s="129"/>
      <c r="C291" s="130" t="s">
        <v>1752</v>
      </c>
      <c r="D291" s="130" t="s">
        <v>1384</v>
      </c>
      <c r="E291" s="131" t="s">
        <v>985</v>
      </c>
      <c r="F291" s="132" t="s">
        <v>986</v>
      </c>
      <c r="G291" s="133" t="s">
        <v>1458</v>
      </c>
      <c r="H291" s="134">
        <v>63</v>
      </c>
      <c r="I291" s="135"/>
      <c r="J291" s="135">
        <f>ROUND(I291*H291,2)</f>
        <v>0</v>
      </c>
      <c r="K291" s="136"/>
      <c r="L291" s="29"/>
      <c r="M291" s="137" t="s">
        <v>1214</v>
      </c>
      <c r="N291" s="138" t="s">
        <v>1250</v>
      </c>
      <c r="O291" s="139">
        <v>0.23300000000000001</v>
      </c>
      <c r="P291" s="139">
        <f>O291*H291</f>
        <v>14.679</v>
      </c>
      <c r="Q291" s="139">
        <v>0</v>
      </c>
      <c r="R291" s="139">
        <f>Q291*H291</f>
        <v>0</v>
      </c>
      <c r="S291" s="139">
        <v>0</v>
      </c>
      <c r="T291" s="140">
        <f>S291*H291</f>
        <v>0</v>
      </c>
      <c r="AR291" s="141" t="s">
        <v>1388</v>
      </c>
      <c r="AT291" s="141" t="s">
        <v>1384</v>
      </c>
      <c r="AU291" s="141" t="s">
        <v>1295</v>
      </c>
      <c r="AY291" s="17" t="s">
        <v>1382</v>
      </c>
      <c r="BE291" s="142">
        <f>IF(N291="základní",J291,0)</f>
        <v>0</v>
      </c>
      <c r="BF291" s="142">
        <f>IF(N291="snížená",J291,0)</f>
        <v>0</v>
      </c>
      <c r="BG291" s="142">
        <f>IF(N291="zákl. přenesená",J291,0)</f>
        <v>0</v>
      </c>
      <c r="BH291" s="142">
        <f>IF(N291="sníž. přenesená",J291,0)</f>
        <v>0</v>
      </c>
      <c r="BI291" s="142">
        <f>IF(N291="nulová",J291,0)</f>
        <v>0</v>
      </c>
      <c r="BJ291" s="17" t="s">
        <v>1293</v>
      </c>
      <c r="BK291" s="142">
        <f>ROUND(I291*H291,2)</f>
        <v>0</v>
      </c>
      <c r="BL291" s="17" t="s">
        <v>1388</v>
      </c>
      <c r="BM291" s="141" t="s">
        <v>987</v>
      </c>
    </row>
    <row r="292" spans="2:65" s="1" customFormat="1" ht="21.75" customHeight="1">
      <c r="B292" s="129"/>
      <c r="C292" s="167" t="s">
        <v>1761</v>
      </c>
      <c r="D292" s="167" t="s">
        <v>1573</v>
      </c>
      <c r="E292" s="168" t="s">
        <v>988</v>
      </c>
      <c r="F292" s="169" t="s">
        <v>989</v>
      </c>
      <c r="G292" s="170" t="s">
        <v>1458</v>
      </c>
      <c r="H292" s="171">
        <v>63.945</v>
      </c>
      <c r="I292" s="172"/>
      <c r="J292" s="172">
        <f>ROUND(I292*H292,2)</f>
        <v>0</v>
      </c>
      <c r="K292" s="173"/>
      <c r="L292" s="174"/>
      <c r="M292" s="175" t="s">
        <v>1214</v>
      </c>
      <c r="N292" s="176" t="s">
        <v>1250</v>
      </c>
      <c r="O292" s="139">
        <v>0</v>
      </c>
      <c r="P292" s="139">
        <f>O292*H292</f>
        <v>0</v>
      </c>
      <c r="Q292" s="139">
        <v>1.06E-3</v>
      </c>
      <c r="R292" s="139">
        <f>Q292*H292</f>
        <v>6.77817E-2</v>
      </c>
      <c r="S292" s="139">
        <v>0</v>
      </c>
      <c r="T292" s="140">
        <f>S292*H292</f>
        <v>0</v>
      </c>
      <c r="AR292" s="141" t="s">
        <v>1428</v>
      </c>
      <c r="AT292" s="141" t="s">
        <v>1573</v>
      </c>
      <c r="AU292" s="141" t="s">
        <v>1295</v>
      </c>
      <c r="AY292" s="17" t="s">
        <v>1382</v>
      </c>
      <c r="BE292" s="142">
        <f>IF(N292="základní",J292,0)</f>
        <v>0</v>
      </c>
      <c r="BF292" s="142">
        <f>IF(N292="snížená",J292,0)</f>
        <v>0</v>
      </c>
      <c r="BG292" s="142">
        <f>IF(N292="zákl. přenesená",J292,0)</f>
        <v>0</v>
      </c>
      <c r="BH292" s="142">
        <f>IF(N292="sníž. přenesená",J292,0)</f>
        <v>0</v>
      </c>
      <c r="BI292" s="142">
        <f>IF(N292="nulová",J292,0)</f>
        <v>0</v>
      </c>
      <c r="BJ292" s="17" t="s">
        <v>1293</v>
      </c>
      <c r="BK292" s="142">
        <f>ROUND(I292*H292,2)</f>
        <v>0</v>
      </c>
      <c r="BL292" s="17" t="s">
        <v>1388</v>
      </c>
      <c r="BM292" s="141" t="s">
        <v>990</v>
      </c>
    </row>
    <row r="293" spans="2:65" s="12" customFormat="1">
      <c r="B293" s="143"/>
      <c r="D293" s="144" t="s">
        <v>1398</v>
      </c>
      <c r="F293" s="146" t="s">
        <v>991</v>
      </c>
      <c r="H293" s="147">
        <v>63.945</v>
      </c>
      <c r="L293" s="143"/>
      <c r="M293" s="148"/>
      <c r="T293" s="149"/>
      <c r="AT293" s="145" t="s">
        <v>1398</v>
      </c>
      <c r="AU293" s="145" t="s">
        <v>1295</v>
      </c>
      <c r="AV293" s="12" t="s">
        <v>1295</v>
      </c>
      <c r="AW293" s="12" t="s">
        <v>1216</v>
      </c>
      <c r="AX293" s="12" t="s">
        <v>1293</v>
      </c>
      <c r="AY293" s="145" t="s">
        <v>1382</v>
      </c>
    </row>
    <row r="294" spans="2:65" s="1" customFormat="1" ht="24.2" customHeight="1">
      <c r="B294" s="129"/>
      <c r="C294" s="167" t="s">
        <v>1765</v>
      </c>
      <c r="D294" s="167" t="s">
        <v>1573</v>
      </c>
      <c r="E294" s="168" t="s">
        <v>992</v>
      </c>
      <c r="F294" s="169" t="s">
        <v>993</v>
      </c>
      <c r="G294" s="170" t="s">
        <v>1458</v>
      </c>
      <c r="H294" s="171">
        <v>63.945</v>
      </c>
      <c r="I294" s="172"/>
      <c r="J294" s="172">
        <f>ROUND(I294*H294,2)</f>
        <v>0</v>
      </c>
      <c r="K294" s="173"/>
      <c r="L294" s="174"/>
      <c r="M294" s="175" t="s">
        <v>1214</v>
      </c>
      <c r="N294" s="176" t="s">
        <v>1250</v>
      </c>
      <c r="O294" s="139">
        <v>0</v>
      </c>
      <c r="P294" s="139">
        <f>O294*H294</f>
        <v>0</v>
      </c>
      <c r="Q294" s="139">
        <v>1.0499999999999999E-3</v>
      </c>
      <c r="R294" s="139">
        <f>Q294*H294</f>
        <v>6.7142250000000001E-2</v>
      </c>
      <c r="S294" s="139">
        <v>0</v>
      </c>
      <c r="T294" s="140">
        <f>S294*H294</f>
        <v>0</v>
      </c>
      <c r="AR294" s="141" t="s">
        <v>1428</v>
      </c>
      <c r="AT294" s="141" t="s">
        <v>1573</v>
      </c>
      <c r="AU294" s="141" t="s">
        <v>1295</v>
      </c>
      <c r="AY294" s="17" t="s">
        <v>1382</v>
      </c>
      <c r="BE294" s="142">
        <f>IF(N294="základní",J294,0)</f>
        <v>0</v>
      </c>
      <c r="BF294" s="142">
        <f>IF(N294="snížená",J294,0)</f>
        <v>0</v>
      </c>
      <c r="BG294" s="142">
        <f>IF(N294="zákl. přenesená",J294,0)</f>
        <v>0</v>
      </c>
      <c r="BH294" s="142">
        <f>IF(N294="sníž. přenesená",J294,0)</f>
        <v>0</v>
      </c>
      <c r="BI294" s="142">
        <f>IF(N294="nulová",J294,0)</f>
        <v>0</v>
      </c>
      <c r="BJ294" s="17" t="s">
        <v>1293</v>
      </c>
      <c r="BK294" s="142">
        <f>ROUND(I294*H294,2)</f>
        <v>0</v>
      </c>
      <c r="BL294" s="17" t="s">
        <v>1388</v>
      </c>
      <c r="BM294" s="141" t="s">
        <v>994</v>
      </c>
    </row>
    <row r="295" spans="2:65" s="12" customFormat="1">
      <c r="B295" s="143"/>
      <c r="D295" s="144" t="s">
        <v>1398</v>
      </c>
      <c r="F295" s="146" t="s">
        <v>991</v>
      </c>
      <c r="H295" s="147">
        <v>63.945</v>
      </c>
      <c r="L295" s="143"/>
      <c r="M295" s="148"/>
      <c r="T295" s="149"/>
      <c r="AT295" s="145" t="s">
        <v>1398</v>
      </c>
      <c r="AU295" s="145" t="s">
        <v>1295</v>
      </c>
      <c r="AV295" s="12" t="s">
        <v>1295</v>
      </c>
      <c r="AW295" s="12" t="s">
        <v>1216</v>
      </c>
      <c r="AX295" s="12" t="s">
        <v>1293</v>
      </c>
      <c r="AY295" s="145" t="s">
        <v>1382</v>
      </c>
    </row>
    <row r="296" spans="2:65" s="1" customFormat="1" ht="37.9" customHeight="1">
      <c r="B296" s="129"/>
      <c r="C296" s="130" t="s">
        <v>1769</v>
      </c>
      <c r="D296" s="130" t="s">
        <v>1384</v>
      </c>
      <c r="E296" s="131" t="s">
        <v>995</v>
      </c>
      <c r="F296" s="132" t="s">
        <v>996</v>
      </c>
      <c r="G296" s="133" t="s">
        <v>1387</v>
      </c>
      <c r="H296" s="134">
        <v>5</v>
      </c>
      <c r="I296" s="135"/>
      <c r="J296" s="135">
        <f t="shared" ref="J296:J329" si="10">ROUND(I296*H296,2)</f>
        <v>0</v>
      </c>
      <c r="K296" s="136"/>
      <c r="L296" s="29"/>
      <c r="M296" s="137" t="s">
        <v>1214</v>
      </c>
      <c r="N296" s="138" t="s">
        <v>1250</v>
      </c>
      <c r="O296" s="139">
        <v>0.73199999999999998</v>
      </c>
      <c r="P296" s="139">
        <f t="shared" ref="P296:P329" si="11">O296*H296</f>
        <v>3.66</v>
      </c>
      <c r="Q296" s="139">
        <v>0</v>
      </c>
      <c r="R296" s="139">
        <f t="shared" ref="R296:R329" si="12">Q296*H296</f>
        <v>0</v>
      </c>
      <c r="S296" s="139">
        <v>0</v>
      </c>
      <c r="T296" s="140">
        <f t="shared" ref="T296:T329" si="13">S296*H296</f>
        <v>0</v>
      </c>
      <c r="AR296" s="141" t="s">
        <v>1388</v>
      </c>
      <c r="AT296" s="141" t="s">
        <v>1384</v>
      </c>
      <c r="AU296" s="141" t="s">
        <v>1295</v>
      </c>
      <c r="AY296" s="17" t="s">
        <v>1382</v>
      </c>
      <c r="BE296" s="142">
        <f t="shared" ref="BE296:BE329" si="14">IF(N296="základní",J296,0)</f>
        <v>0</v>
      </c>
      <c r="BF296" s="142">
        <f t="shared" ref="BF296:BF329" si="15">IF(N296="snížená",J296,0)</f>
        <v>0</v>
      </c>
      <c r="BG296" s="142">
        <f t="shared" ref="BG296:BG329" si="16">IF(N296="zákl. přenesená",J296,0)</f>
        <v>0</v>
      </c>
      <c r="BH296" s="142">
        <f t="shared" ref="BH296:BH329" si="17">IF(N296="sníž. přenesená",J296,0)</f>
        <v>0</v>
      </c>
      <c r="BI296" s="142">
        <f t="shared" ref="BI296:BI329" si="18">IF(N296="nulová",J296,0)</f>
        <v>0</v>
      </c>
      <c r="BJ296" s="17" t="s">
        <v>1293</v>
      </c>
      <c r="BK296" s="142">
        <f t="shared" ref="BK296:BK329" si="19">ROUND(I296*H296,2)</f>
        <v>0</v>
      </c>
      <c r="BL296" s="17" t="s">
        <v>1388</v>
      </c>
      <c r="BM296" s="141" t="s">
        <v>997</v>
      </c>
    </row>
    <row r="297" spans="2:65" s="1" customFormat="1" ht="16.5" customHeight="1">
      <c r="B297" s="129"/>
      <c r="C297" s="167" t="s">
        <v>1773</v>
      </c>
      <c r="D297" s="167" t="s">
        <v>1573</v>
      </c>
      <c r="E297" s="168" t="s">
        <v>998</v>
      </c>
      <c r="F297" s="169" t="s">
        <v>999</v>
      </c>
      <c r="G297" s="170" t="s">
        <v>1387</v>
      </c>
      <c r="H297" s="171">
        <v>2</v>
      </c>
      <c r="I297" s="172"/>
      <c r="J297" s="172">
        <f t="shared" si="10"/>
        <v>0</v>
      </c>
      <c r="K297" s="173"/>
      <c r="L297" s="174"/>
      <c r="M297" s="175" t="s">
        <v>1214</v>
      </c>
      <c r="N297" s="176" t="s">
        <v>1250</v>
      </c>
      <c r="O297" s="139">
        <v>0</v>
      </c>
      <c r="P297" s="139">
        <f t="shared" si="11"/>
        <v>0</v>
      </c>
      <c r="Q297" s="139">
        <v>1.2E-4</v>
      </c>
      <c r="R297" s="139">
        <f t="shared" si="12"/>
        <v>2.4000000000000001E-4</v>
      </c>
      <c r="S297" s="139">
        <v>0</v>
      </c>
      <c r="T297" s="140">
        <f t="shared" si="13"/>
        <v>0</v>
      </c>
      <c r="AR297" s="141" t="s">
        <v>1428</v>
      </c>
      <c r="AT297" s="141" t="s">
        <v>1573</v>
      </c>
      <c r="AU297" s="141" t="s">
        <v>1295</v>
      </c>
      <c r="AY297" s="17" t="s">
        <v>1382</v>
      </c>
      <c r="BE297" s="142">
        <f t="shared" si="14"/>
        <v>0</v>
      </c>
      <c r="BF297" s="142">
        <f t="shared" si="15"/>
        <v>0</v>
      </c>
      <c r="BG297" s="142">
        <f t="shared" si="16"/>
        <v>0</v>
      </c>
      <c r="BH297" s="142">
        <f t="shared" si="17"/>
        <v>0</v>
      </c>
      <c r="BI297" s="142">
        <f t="shared" si="18"/>
        <v>0</v>
      </c>
      <c r="BJ297" s="17" t="s">
        <v>1293</v>
      </c>
      <c r="BK297" s="142">
        <f t="shared" si="19"/>
        <v>0</v>
      </c>
      <c r="BL297" s="17" t="s">
        <v>1388</v>
      </c>
      <c r="BM297" s="141" t="s">
        <v>1000</v>
      </c>
    </row>
    <row r="298" spans="2:65" s="1" customFormat="1" ht="16.5" customHeight="1">
      <c r="B298" s="129"/>
      <c r="C298" s="167" t="s">
        <v>1777</v>
      </c>
      <c r="D298" s="167" t="s">
        <v>1573</v>
      </c>
      <c r="E298" s="168" t="s">
        <v>1001</v>
      </c>
      <c r="F298" s="169" t="s">
        <v>1002</v>
      </c>
      <c r="G298" s="170" t="s">
        <v>1387</v>
      </c>
      <c r="H298" s="171">
        <v>1</v>
      </c>
      <c r="I298" s="172"/>
      <c r="J298" s="172">
        <f t="shared" si="10"/>
        <v>0</v>
      </c>
      <c r="K298" s="173"/>
      <c r="L298" s="174"/>
      <c r="M298" s="175" t="s">
        <v>1214</v>
      </c>
      <c r="N298" s="176" t="s">
        <v>1250</v>
      </c>
      <c r="O298" s="139">
        <v>0</v>
      </c>
      <c r="P298" s="139">
        <f t="shared" si="11"/>
        <v>0</v>
      </c>
      <c r="Q298" s="139">
        <v>1.2E-4</v>
      </c>
      <c r="R298" s="139">
        <f t="shared" si="12"/>
        <v>1.2E-4</v>
      </c>
      <c r="S298" s="139">
        <v>0</v>
      </c>
      <c r="T298" s="140">
        <f t="shared" si="13"/>
        <v>0</v>
      </c>
      <c r="AR298" s="141" t="s">
        <v>1428</v>
      </c>
      <c r="AT298" s="141" t="s">
        <v>1573</v>
      </c>
      <c r="AU298" s="141" t="s">
        <v>1295</v>
      </c>
      <c r="AY298" s="17" t="s">
        <v>1382</v>
      </c>
      <c r="BE298" s="142">
        <f t="shared" si="14"/>
        <v>0</v>
      </c>
      <c r="BF298" s="142">
        <f t="shared" si="15"/>
        <v>0</v>
      </c>
      <c r="BG298" s="142">
        <f t="shared" si="16"/>
        <v>0</v>
      </c>
      <c r="BH298" s="142">
        <f t="shared" si="17"/>
        <v>0</v>
      </c>
      <c r="BI298" s="142">
        <f t="shared" si="18"/>
        <v>0</v>
      </c>
      <c r="BJ298" s="17" t="s">
        <v>1293</v>
      </c>
      <c r="BK298" s="142">
        <f t="shared" si="19"/>
        <v>0</v>
      </c>
      <c r="BL298" s="17" t="s">
        <v>1388</v>
      </c>
      <c r="BM298" s="141" t="s">
        <v>1003</v>
      </c>
    </row>
    <row r="299" spans="2:65" s="1" customFormat="1" ht="21.75" customHeight="1">
      <c r="B299" s="129"/>
      <c r="C299" s="167" t="s">
        <v>1781</v>
      </c>
      <c r="D299" s="167" t="s">
        <v>1573</v>
      </c>
      <c r="E299" s="168" t="s">
        <v>1004</v>
      </c>
      <c r="F299" s="169" t="s">
        <v>1005</v>
      </c>
      <c r="G299" s="170" t="s">
        <v>1387</v>
      </c>
      <c r="H299" s="171">
        <v>1</v>
      </c>
      <c r="I299" s="172"/>
      <c r="J299" s="172">
        <f t="shared" si="10"/>
        <v>0</v>
      </c>
      <c r="K299" s="173"/>
      <c r="L299" s="174"/>
      <c r="M299" s="175" t="s">
        <v>1214</v>
      </c>
      <c r="N299" s="176" t="s">
        <v>1250</v>
      </c>
      <c r="O299" s="139">
        <v>0</v>
      </c>
      <c r="P299" s="139">
        <f t="shared" si="11"/>
        <v>0</v>
      </c>
      <c r="Q299" s="139">
        <v>1.6000000000000001E-3</v>
      </c>
      <c r="R299" s="139">
        <f t="shared" si="12"/>
        <v>1.6000000000000001E-3</v>
      </c>
      <c r="S299" s="139">
        <v>0</v>
      </c>
      <c r="T299" s="140">
        <f t="shared" si="13"/>
        <v>0</v>
      </c>
      <c r="AR299" s="141" t="s">
        <v>1428</v>
      </c>
      <c r="AT299" s="141" t="s">
        <v>1573</v>
      </c>
      <c r="AU299" s="141" t="s">
        <v>1295</v>
      </c>
      <c r="AY299" s="17" t="s">
        <v>1382</v>
      </c>
      <c r="BE299" s="142">
        <f t="shared" si="14"/>
        <v>0</v>
      </c>
      <c r="BF299" s="142">
        <f t="shared" si="15"/>
        <v>0</v>
      </c>
      <c r="BG299" s="142">
        <f t="shared" si="16"/>
        <v>0</v>
      </c>
      <c r="BH299" s="142">
        <f t="shared" si="17"/>
        <v>0</v>
      </c>
      <c r="BI299" s="142">
        <f t="shared" si="18"/>
        <v>0</v>
      </c>
      <c r="BJ299" s="17" t="s">
        <v>1293</v>
      </c>
      <c r="BK299" s="142">
        <f t="shared" si="19"/>
        <v>0</v>
      </c>
      <c r="BL299" s="17" t="s">
        <v>1388</v>
      </c>
      <c r="BM299" s="141" t="s">
        <v>1006</v>
      </c>
    </row>
    <row r="300" spans="2:65" s="1" customFormat="1" ht="16.5" customHeight="1">
      <c r="B300" s="129"/>
      <c r="C300" s="167" t="s">
        <v>1785</v>
      </c>
      <c r="D300" s="167" t="s">
        <v>1573</v>
      </c>
      <c r="E300" s="168" t="s">
        <v>1007</v>
      </c>
      <c r="F300" s="169" t="s">
        <v>1008</v>
      </c>
      <c r="G300" s="170" t="s">
        <v>1387</v>
      </c>
      <c r="H300" s="171">
        <v>1</v>
      </c>
      <c r="I300" s="172"/>
      <c r="J300" s="172">
        <f t="shared" si="10"/>
        <v>0</v>
      </c>
      <c r="K300" s="173"/>
      <c r="L300" s="174"/>
      <c r="M300" s="175" t="s">
        <v>1214</v>
      </c>
      <c r="N300" s="176" t="s">
        <v>1250</v>
      </c>
      <c r="O300" s="139">
        <v>0</v>
      </c>
      <c r="P300" s="139">
        <f t="shared" si="11"/>
        <v>0</v>
      </c>
      <c r="Q300" s="139">
        <v>8.0000000000000007E-5</v>
      </c>
      <c r="R300" s="139">
        <f t="shared" si="12"/>
        <v>8.0000000000000007E-5</v>
      </c>
      <c r="S300" s="139">
        <v>0</v>
      </c>
      <c r="T300" s="140">
        <f t="shared" si="13"/>
        <v>0</v>
      </c>
      <c r="AR300" s="141" t="s">
        <v>1428</v>
      </c>
      <c r="AT300" s="141" t="s">
        <v>1573</v>
      </c>
      <c r="AU300" s="141" t="s">
        <v>1295</v>
      </c>
      <c r="AY300" s="17" t="s">
        <v>1382</v>
      </c>
      <c r="BE300" s="142">
        <f t="shared" si="14"/>
        <v>0</v>
      </c>
      <c r="BF300" s="142">
        <f t="shared" si="15"/>
        <v>0</v>
      </c>
      <c r="BG300" s="142">
        <f t="shared" si="16"/>
        <v>0</v>
      </c>
      <c r="BH300" s="142">
        <f t="shared" si="17"/>
        <v>0</v>
      </c>
      <c r="BI300" s="142">
        <f t="shared" si="18"/>
        <v>0</v>
      </c>
      <c r="BJ300" s="17" t="s">
        <v>1293</v>
      </c>
      <c r="BK300" s="142">
        <f t="shared" si="19"/>
        <v>0</v>
      </c>
      <c r="BL300" s="17" t="s">
        <v>1388</v>
      </c>
      <c r="BM300" s="141" t="s">
        <v>1009</v>
      </c>
    </row>
    <row r="301" spans="2:65" s="1" customFormat="1" ht="37.9" customHeight="1">
      <c r="B301" s="129"/>
      <c r="C301" s="130" t="s">
        <v>1789</v>
      </c>
      <c r="D301" s="130" t="s">
        <v>1384</v>
      </c>
      <c r="E301" s="131" t="s">
        <v>1010</v>
      </c>
      <c r="F301" s="132" t="s">
        <v>1011</v>
      </c>
      <c r="G301" s="133" t="s">
        <v>1387</v>
      </c>
      <c r="H301" s="134">
        <v>14</v>
      </c>
      <c r="I301" s="135"/>
      <c r="J301" s="135">
        <f t="shared" si="10"/>
        <v>0</v>
      </c>
      <c r="K301" s="136"/>
      <c r="L301" s="29"/>
      <c r="M301" s="137" t="s">
        <v>1214</v>
      </c>
      <c r="N301" s="138" t="s">
        <v>1250</v>
      </c>
      <c r="O301" s="139">
        <v>0.99199999999999999</v>
      </c>
      <c r="P301" s="139">
        <f t="shared" si="11"/>
        <v>13.888</v>
      </c>
      <c r="Q301" s="139">
        <v>0</v>
      </c>
      <c r="R301" s="139">
        <f t="shared" si="12"/>
        <v>0</v>
      </c>
      <c r="S301" s="139">
        <v>0</v>
      </c>
      <c r="T301" s="140">
        <f t="shared" si="13"/>
        <v>0</v>
      </c>
      <c r="AR301" s="141" t="s">
        <v>1388</v>
      </c>
      <c r="AT301" s="141" t="s">
        <v>1384</v>
      </c>
      <c r="AU301" s="141" t="s">
        <v>1295</v>
      </c>
      <c r="AY301" s="17" t="s">
        <v>1382</v>
      </c>
      <c r="BE301" s="142">
        <f t="shared" si="14"/>
        <v>0</v>
      </c>
      <c r="BF301" s="142">
        <f t="shared" si="15"/>
        <v>0</v>
      </c>
      <c r="BG301" s="142">
        <f t="shared" si="16"/>
        <v>0</v>
      </c>
      <c r="BH301" s="142">
        <f t="shared" si="17"/>
        <v>0</v>
      </c>
      <c r="BI301" s="142">
        <f t="shared" si="18"/>
        <v>0</v>
      </c>
      <c r="BJ301" s="17" t="s">
        <v>1293</v>
      </c>
      <c r="BK301" s="142">
        <f t="shared" si="19"/>
        <v>0</v>
      </c>
      <c r="BL301" s="17" t="s">
        <v>1388</v>
      </c>
      <c r="BM301" s="141" t="s">
        <v>1012</v>
      </c>
    </row>
    <row r="302" spans="2:65" s="1" customFormat="1" ht="16.5" customHeight="1">
      <c r="B302" s="129"/>
      <c r="C302" s="167" t="s">
        <v>1794</v>
      </c>
      <c r="D302" s="167" t="s">
        <v>1573</v>
      </c>
      <c r="E302" s="168" t="s">
        <v>1013</v>
      </c>
      <c r="F302" s="169" t="s">
        <v>1014</v>
      </c>
      <c r="G302" s="170" t="s">
        <v>1387</v>
      </c>
      <c r="H302" s="171">
        <v>3</v>
      </c>
      <c r="I302" s="172"/>
      <c r="J302" s="172">
        <f t="shared" si="10"/>
        <v>0</v>
      </c>
      <c r="K302" s="173"/>
      <c r="L302" s="174"/>
      <c r="M302" s="175" t="s">
        <v>1214</v>
      </c>
      <c r="N302" s="176" t="s">
        <v>1250</v>
      </c>
      <c r="O302" s="139">
        <v>0</v>
      </c>
      <c r="P302" s="139">
        <f t="shared" si="11"/>
        <v>0</v>
      </c>
      <c r="Q302" s="139">
        <v>4.0000000000000002E-4</v>
      </c>
      <c r="R302" s="139">
        <f t="shared" si="12"/>
        <v>1.2000000000000001E-3</v>
      </c>
      <c r="S302" s="139">
        <v>0</v>
      </c>
      <c r="T302" s="140">
        <f t="shared" si="13"/>
        <v>0</v>
      </c>
      <c r="AR302" s="141" t="s">
        <v>1428</v>
      </c>
      <c r="AT302" s="141" t="s">
        <v>1573</v>
      </c>
      <c r="AU302" s="141" t="s">
        <v>1295</v>
      </c>
      <c r="AY302" s="17" t="s">
        <v>1382</v>
      </c>
      <c r="BE302" s="142">
        <f t="shared" si="14"/>
        <v>0</v>
      </c>
      <c r="BF302" s="142">
        <f t="shared" si="15"/>
        <v>0</v>
      </c>
      <c r="BG302" s="142">
        <f t="shared" si="16"/>
        <v>0</v>
      </c>
      <c r="BH302" s="142">
        <f t="shared" si="17"/>
        <v>0</v>
      </c>
      <c r="BI302" s="142">
        <f t="shared" si="18"/>
        <v>0</v>
      </c>
      <c r="BJ302" s="17" t="s">
        <v>1293</v>
      </c>
      <c r="BK302" s="142">
        <f t="shared" si="19"/>
        <v>0</v>
      </c>
      <c r="BL302" s="17" t="s">
        <v>1388</v>
      </c>
      <c r="BM302" s="141" t="s">
        <v>1015</v>
      </c>
    </row>
    <row r="303" spans="2:65" s="1" customFormat="1" ht="16.5" customHeight="1">
      <c r="B303" s="129"/>
      <c r="C303" s="167" t="s">
        <v>1800</v>
      </c>
      <c r="D303" s="167" t="s">
        <v>1573</v>
      </c>
      <c r="E303" s="168" t="s">
        <v>1016</v>
      </c>
      <c r="F303" s="169" t="s">
        <v>1017</v>
      </c>
      <c r="G303" s="170" t="s">
        <v>1387</v>
      </c>
      <c r="H303" s="171">
        <v>4</v>
      </c>
      <c r="I303" s="172"/>
      <c r="J303" s="172">
        <f t="shared" si="10"/>
        <v>0</v>
      </c>
      <c r="K303" s="173"/>
      <c r="L303" s="174"/>
      <c r="M303" s="175" t="s">
        <v>1214</v>
      </c>
      <c r="N303" s="176" t="s">
        <v>1250</v>
      </c>
      <c r="O303" s="139">
        <v>0</v>
      </c>
      <c r="P303" s="139">
        <f t="shared" si="11"/>
        <v>0</v>
      </c>
      <c r="Q303" s="139">
        <v>4.0000000000000002E-4</v>
      </c>
      <c r="R303" s="139">
        <f t="shared" si="12"/>
        <v>1.6000000000000001E-3</v>
      </c>
      <c r="S303" s="139">
        <v>0</v>
      </c>
      <c r="T303" s="140">
        <f t="shared" si="13"/>
        <v>0</v>
      </c>
      <c r="AR303" s="141" t="s">
        <v>1428</v>
      </c>
      <c r="AT303" s="141" t="s">
        <v>1573</v>
      </c>
      <c r="AU303" s="141" t="s">
        <v>1295</v>
      </c>
      <c r="AY303" s="17" t="s">
        <v>1382</v>
      </c>
      <c r="BE303" s="142">
        <f t="shared" si="14"/>
        <v>0</v>
      </c>
      <c r="BF303" s="142">
        <f t="shared" si="15"/>
        <v>0</v>
      </c>
      <c r="BG303" s="142">
        <f t="shared" si="16"/>
        <v>0</v>
      </c>
      <c r="BH303" s="142">
        <f t="shared" si="17"/>
        <v>0</v>
      </c>
      <c r="BI303" s="142">
        <f t="shared" si="18"/>
        <v>0</v>
      </c>
      <c r="BJ303" s="17" t="s">
        <v>1293</v>
      </c>
      <c r="BK303" s="142">
        <f t="shared" si="19"/>
        <v>0</v>
      </c>
      <c r="BL303" s="17" t="s">
        <v>1388</v>
      </c>
      <c r="BM303" s="141" t="s">
        <v>1018</v>
      </c>
    </row>
    <row r="304" spans="2:65" s="1" customFormat="1" ht="16.5" customHeight="1">
      <c r="B304" s="129"/>
      <c r="C304" s="167" t="s">
        <v>1804</v>
      </c>
      <c r="D304" s="167" t="s">
        <v>1573</v>
      </c>
      <c r="E304" s="168" t="s">
        <v>1019</v>
      </c>
      <c r="F304" s="169" t="s">
        <v>1020</v>
      </c>
      <c r="G304" s="170" t="s">
        <v>1387</v>
      </c>
      <c r="H304" s="171">
        <v>1</v>
      </c>
      <c r="I304" s="172"/>
      <c r="J304" s="172">
        <f t="shared" si="10"/>
        <v>0</v>
      </c>
      <c r="K304" s="173"/>
      <c r="L304" s="174"/>
      <c r="M304" s="175" t="s">
        <v>1214</v>
      </c>
      <c r="N304" s="176" t="s">
        <v>1250</v>
      </c>
      <c r="O304" s="139">
        <v>0</v>
      </c>
      <c r="P304" s="139">
        <f t="shared" si="11"/>
        <v>0</v>
      </c>
      <c r="Q304" s="139">
        <v>4.2000000000000002E-4</v>
      </c>
      <c r="R304" s="139">
        <f t="shared" si="12"/>
        <v>4.2000000000000002E-4</v>
      </c>
      <c r="S304" s="139">
        <v>0</v>
      </c>
      <c r="T304" s="140">
        <f t="shared" si="13"/>
        <v>0</v>
      </c>
      <c r="AR304" s="141" t="s">
        <v>1428</v>
      </c>
      <c r="AT304" s="141" t="s">
        <v>1573</v>
      </c>
      <c r="AU304" s="141" t="s">
        <v>1295</v>
      </c>
      <c r="AY304" s="17" t="s">
        <v>1382</v>
      </c>
      <c r="BE304" s="142">
        <f t="shared" si="14"/>
        <v>0</v>
      </c>
      <c r="BF304" s="142">
        <f t="shared" si="15"/>
        <v>0</v>
      </c>
      <c r="BG304" s="142">
        <f t="shared" si="16"/>
        <v>0</v>
      </c>
      <c r="BH304" s="142">
        <f t="shared" si="17"/>
        <v>0</v>
      </c>
      <c r="BI304" s="142">
        <f t="shared" si="18"/>
        <v>0</v>
      </c>
      <c r="BJ304" s="17" t="s">
        <v>1293</v>
      </c>
      <c r="BK304" s="142">
        <f t="shared" si="19"/>
        <v>0</v>
      </c>
      <c r="BL304" s="17" t="s">
        <v>1388</v>
      </c>
      <c r="BM304" s="141" t="s">
        <v>1021</v>
      </c>
    </row>
    <row r="305" spans="2:65" s="1" customFormat="1" ht="16.5" customHeight="1">
      <c r="B305" s="129"/>
      <c r="C305" s="167" t="s">
        <v>1022</v>
      </c>
      <c r="D305" s="167" t="s">
        <v>1573</v>
      </c>
      <c r="E305" s="168" t="s">
        <v>1023</v>
      </c>
      <c r="F305" s="169" t="s">
        <v>1024</v>
      </c>
      <c r="G305" s="170" t="s">
        <v>1387</v>
      </c>
      <c r="H305" s="171">
        <v>1</v>
      </c>
      <c r="I305" s="172"/>
      <c r="J305" s="172">
        <f t="shared" si="10"/>
        <v>0</v>
      </c>
      <c r="K305" s="173"/>
      <c r="L305" s="174"/>
      <c r="M305" s="175" t="s">
        <v>1214</v>
      </c>
      <c r="N305" s="176" t="s">
        <v>1250</v>
      </c>
      <c r="O305" s="139">
        <v>0</v>
      </c>
      <c r="P305" s="139">
        <f t="shared" si="11"/>
        <v>0</v>
      </c>
      <c r="Q305" s="139">
        <v>1.2999999999999999E-4</v>
      </c>
      <c r="R305" s="139">
        <f t="shared" si="12"/>
        <v>1.2999999999999999E-4</v>
      </c>
      <c r="S305" s="139">
        <v>0</v>
      </c>
      <c r="T305" s="140">
        <f t="shared" si="13"/>
        <v>0</v>
      </c>
      <c r="AR305" s="141" t="s">
        <v>1428</v>
      </c>
      <c r="AT305" s="141" t="s">
        <v>1573</v>
      </c>
      <c r="AU305" s="141" t="s">
        <v>1295</v>
      </c>
      <c r="AY305" s="17" t="s">
        <v>1382</v>
      </c>
      <c r="BE305" s="142">
        <f t="shared" si="14"/>
        <v>0</v>
      </c>
      <c r="BF305" s="142">
        <f t="shared" si="15"/>
        <v>0</v>
      </c>
      <c r="BG305" s="142">
        <f t="shared" si="16"/>
        <v>0</v>
      </c>
      <c r="BH305" s="142">
        <f t="shared" si="17"/>
        <v>0</v>
      </c>
      <c r="BI305" s="142">
        <f t="shared" si="18"/>
        <v>0</v>
      </c>
      <c r="BJ305" s="17" t="s">
        <v>1293</v>
      </c>
      <c r="BK305" s="142">
        <f t="shared" si="19"/>
        <v>0</v>
      </c>
      <c r="BL305" s="17" t="s">
        <v>1388</v>
      </c>
      <c r="BM305" s="141" t="s">
        <v>1025</v>
      </c>
    </row>
    <row r="306" spans="2:65" s="1" customFormat="1" ht="24.2" customHeight="1">
      <c r="B306" s="129"/>
      <c r="C306" s="167" t="s">
        <v>1819</v>
      </c>
      <c r="D306" s="167" t="s">
        <v>1573</v>
      </c>
      <c r="E306" s="168" t="s">
        <v>1026</v>
      </c>
      <c r="F306" s="169" t="s">
        <v>1027</v>
      </c>
      <c r="G306" s="170" t="s">
        <v>1387</v>
      </c>
      <c r="H306" s="171">
        <v>1</v>
      </c>
      <c r="I306" s="172"/>
      <c r="J306" s="172">
        <f t="shared" si="10"/>
        <v>0</v>
      </c>
      <c r="K306" s="173"/>
      <c r="L306" s="174"/>
      <c r="M306" s="175" t="s">
        <v>1214</v>
      </c>
      <c r="N306" s="176" t="s">
        <v>1250</v>
      </c>
      <c r="O306" s="139">
        <v>0</v>
      </c>
      <c r="P306" s="139">
        <f t="shared" si="11"/>
        <v>0</v>
      </c>
      <c r="Q306" s="139">
        <v>1.2999999999999999E-4</v>
      </c>
      <c r="R306" s="139">
        <f t="shared" si="12"/>
        <v>1.2999999999999999E-4</v>
      </c>
      <c r="S306" s="139">
        <v>0</v>
      </c>
      <c r="T306" s="140">
        <f t="shared" si="13"/>
        <v>0</v>
      </c>
      <c r="AR306" s="141" t="s">
        <v>1428</v>
      </c>
      <c r="AT306" s="141" t="s">
        <v>1573</v>
      </c>
      <c r="AU306" s="141" t="s">
        <v>1295</v>
      </c>
      <c r="AY306" s="17" t="s">
        <v>1382</v>
      </c>
      <c r="BE306" s="142">
        <f t="shared" si="14"/>
        <v>0</v>
      </c>
      <c r="BF306" s="142">
        <f t="shared" si="15"/>
        <v>0</v>
      </c>
      <c r="BG306" s="142">
        <f t="shared" si="16"/>
        <v>0</v>
      </c>
      <c r="BH306" s="142">
        <f t="shared" si="17"/>
        <v>0</v>
      </c>
      <c r="BI306" s="142">
        <f t="shared" si="18"/>
        <v>0</v>
      </c>
      <c r="BJ306" s="17" t="s">
        <v>1293</v>
      </c>
      <c r="BK306" s="142">
        <f t="shared" si="19"/>
        <v>0</v>
      </c>
      <c r="BL306" s="17" t="s">
        <v>1388</v>
      </c>
      <c r="BM306" s="141" t="s">
        <v>1028</v>
      </c>
    </row>
    <row r="307" spans="2:65" s="1" customFormat="1" ht="21.75" customHeight="1">
      <c r="B307" s="129"/>
      <c r="C307" s="167" t="s">
        <v>1830</v>
      </c>
      <c r="D307" s="167" t="s">
        <v>1573</v>
      </c>
      <c r="E307" s="168" t="s">
        <v>1029</v>
      </c>
      <c r="F307" s="169" t="s">
        <v>1030</v>
      </c>
      <c r="G307" s="170" t="s">
        <v>1387</v>
      </c>
      <c r="H307" s="171">
        <v>2</v>
      </c>
      <c r="I307" s="172"/>
      <c r="J307" s="172">
        <f t="shared" si="10"/>
        <v>0</v>
      </c>
      <c r="K307" s="173"/>
      <c r="L307" s="174"/>
      <c r="M307" s="175" t="s">
        <v>1214</v>
      </c>
      <c r="N307" s="176" t="s">
        <v>1250</v>
      </c>
      <c r="O307" s="139">
        <v>0</v>
      </c>
      <c r="P307" s="139">
        <f t="shared" si="11"/>
        <v>0</v>
      </c>
      <c r="Q307" s="139">
        <v>2.2000000000000001E-3</v>
      </c>
      <c r="R307" s="139">
        <f t="shared" si="12"/>
        <v>4.4000000000000003E-3</v>
      </c>
      <c r="S307" s="139">
        <v>0</v>
      </c>
      <c r="T307" s="140">
        <f t="shared" si="13"/>
        <v>0</v>
      </c>
      <c r="AR307" s="141" t="s">
        <v>1428</v>
      </c>
      <c r="AT307" s="141" t="s">
        <v>1573</v>
      </c>
      <c r="AU307" s="141" t="s">
        <v>1295</v>
      </c>
      <c r="AY307" s="17" t="s">
        <v>1382</v>
      </c>
      <c r="BE307" s="142">
        <f t="shared" si="14"/>
        <v>0</v>
      </c>
      <c r="BF307" s="142">
        <f t="shared" si="15"/>
        <v>0</v>
      </c>
      <c r="BG307" s="142">
        <f t="shared" si="16"/>
        <v>0</v>
      </c>
      <c r="BH307" s="142">
        <f t="shared" si="17"/>
        <v>0</v>
      </c>
      <c r="BI307" s="142">
        <f t="shared" si="18"/>
        <v>0</v>
      </c>
      <c r="BJ307" s="17" t="s">
        <v>1293</v>
      </c>
      <c r="BK307" s="142">
        <f t="shared" si="19"/>
        <v>0</v>
      </c>
      <c r="BL307" s="17" t="s">
        <v>1388</v>
      </c>
      <c r="BM307" s="141" t="s">
        <v>1031</v>
      </c>
    </row>
    <row r="308" spans="2:65" s="1" customFormat="1" ht="16.5" customHeight="1">
      <c r="B308" s="129"/>
      <c r="C308" s="167" t="s">
        <v>1841</v>
      </c>
      <c r="D308" s="167" t="s">
        <v>1573</v>
      </c>
      <c r="E308" s="168" t="s">
        <v>1032</v>
      </c>
      <c r="F308" s="169" t="s">
        <v>1033</v>
      </c>
      <c r="G308" s="170" t="s">
        <v>1387</v>
      </c>
      <c r="H308" s="171">
        <v>2</v>
      </c>
      <c r="I308" s="172"/>
      <c r="J308" s="172">
        <f t="shared" si="10"/>
        <v>0</v>
      </c>
      <c r="K308" s="173"/>
      <c r="L308" s="174"/>
      <c r="M308" s="175" t="s">
        <v>1214</v>
      </c>
      <c r="N308" s="176" t="s">
        <v>1250</v>
      </c>
      <c r="O308" s="139">
        <v>0</v>
      </c>
      <c r="P308" s="139">
        <f t="shared" si="11"/>
        <v>0</v>
      </c>
      <c r="Q308" s="139">
        <v>1.9000000000000001E-4</v>
      </c>
      <c r="R308" s="139">
        <f t="shared" si="12"/>
        <v>3.8000000000000002E-4</v>
      </c>
      <c r="S308" s="139">
        <v>0</v>
      </c>
      <c r="T308" s="140">
        <f t="shared" si="13"/>
        <v>0</v>
      </c>
      <c r="AR308" s="141" t="s">
        <v>1428</v>
      </c>
      <c r="AT308" s="141" t="s">
        <v>1573</v>
      </c>
      <c r="AU308" s="141" t="s">
        <v>1295</v>
      </c>
      <c r="AY308" s="17" t="s">
        <v>1382</v>
      </c>
      <c r="BE308" s="142">
        <f t="shared" si="14"/>
        <v>0</v>
      </c>
      <c r="BF308" s="142">
        <f t="shared" si="15"/>
        <v>0</v>
      </c>
      <c r="BG308" s="142">
        <f t="shared" si="16"/>
        <v>0</v>
      </c>
      <c r="BH308" s="142">
        <f t="shared" si="17"/>
        <v>0</v>
      </c>
      <c r="BI308" s="142">
        <f t="shared" si="18"/>
        <v>0</v>
      </c>
      <c r="BJ308" s="17" t="s">
        <v>1293</v>
      </c>
      <c r="BK308" s="142">
        <f t="shared" si="19"/>
        <v>0</v>
      </c>
      <c r="BL308" s="17" t="s">
        <v>1388</v>
      </c>
      <c r="BM308" s="141" t="s">
        <v>1034</v>
      </c>
    </row>
    <row r="309" spans="2:65" s="1" customFormat="1" ht="37.9" customHeight="1">
      <c r="B309" s="129"/>
      <c r="C309" s="130" t="s">
        <v>1845</v>
      </c>
      <c r="D309" s="130" t="s">
        <v>1384</v>
      </c>
      <c r="E309" s="131" t="s">
        <v>1035</v>
      </c>
      <c r="F309" s="132" t="s">
        <v>1036</v>
      </c>
      <c r="G309" s="133" t="s">
        <v>1387</v>
      </c>
      <c r="H309" s="134">
        <v>8</v>
      </c>
      <c r="I309" s="135"/>
      <c r="J309" s="135">
        <f t="shared" si="10"/>
        <v>0</v>
      </c>
      <c r="K309" s="136"/>
      <c r="L309" s="29"/>
      <c r="M309" s="137" t="s">
        <v>1214</v>
      </c>
      <c r="N309" s="138" t="s">
        <v>1250</v>
      </c>
      <c r="O309" s="139">
        <v>1.105</v>
      </c>
      <c r="P309" s="139">
        <f t="shared" si="11"/>
        <v>8.84</v>
      </c>
      <c r="Q309" s="139">
        <v>0</v>
      </c>
      <c r="R309" s="139">
        <f t="shared" si="12"/>
        <v>0</v>
      </c>
      <c r="S309" s="139">
        <v>0</v>
      </c>
      <c r="T309" s="140">
        <f t="shared" si="13"/>
        <v>0</v>
      </c>
      <c r="AR309" s="141" t="s">
        <v>1388</v>
      </c>
      <c r="AT309" s="141" t="s">
        <v>1384</v>
      </c>
      <c r="AU309" s="141" t="s">
        <v>1295</v>
      </c>
      <c r="AY309" s="17" t="s">
        <v>1382</v>
      </c>
      <c r="BE309" s="142">
        <f t="shared" si="14"/>
        <v>0</v>
      </c>
      <c r="BF309" s="142">
        <f t="shared" si="15"/>
        <v>0</v>
      </c>
      <c r="BG309" s="142">
        <f t="shared" si="16"/>
        <v>0</v>
      </c>
      <c r="BH309" s="142">
        <f t="shared" si="17"/>
        <v>0</v>
      </c>
      <c r="BI309" s="142">
        <f t="shared" si="18"/>
        <v>0</v>
      </c>
      <c r="BJ309" s="17" t="s">
        <v>1293</v>
      </c>
      <c r="BK309" s="142">
        <f t="shared" si="19"/>
        <v>0</v>
      </c>
      <c r="BL309" s="17" t="s">
        <v>1388</v>
      </c>
      <c r="BM309" s="141" t="s">
        <v>1037</v>
      </c>
    </row>
    <row r="310" spans="2:65" s="1" customFormat="1" ht="16.5" customHeight="1">
      <c r="B310" s="129"/>
      <c r="C310" s="167" t="s">
        <v>1849</v>
      </c>
      <c r="D310" s="167" t="s">
        <v>1573</v>
      </c>
      <c r="E310" s="168" t="s">
        <v>1038</v>
      </c>
      <c r="F310" s="169" t="s">
        <v>1039</v>
      </c>
      <c r="G310" s="170" t="s">
        <v>1387</v>
      </c>
      <c r="H310" s="171">
        <v>2</v>
      </c>
      <c r="I310" s="172"/>
      <c r="J310" s="172">
        <f t="shared" si="10"/>
        <v>0</v>
      </c>
      <c r="K310" s="173"/>
      <c r="L310" s="174"/>
      <c r="M310" s="175" t="s">
        <v>1214</v>
      </c>
      <c r="N310" s="176" t="s">
        <v>1250</v>
      </c>
      <c r="O310" s="139">
        <v>0</v>
      </c>
      <c r="P310" s="139">
        <f t="shared" si="11"/>
        <v>0</v>
      </c>
      <c r="Q310" s="139">
        <v>6.9999999999999999E-4</v>
      </c>
      <c r="R310" s="139">
        <f t="shared" si="12"/>
        <v>1.4E-3</v>
      </c>
      <c r="S310" s="139">
        <v>0</v>
      </c>
      <c r="T310" s="140">
        <f t="shared" si="13"/>
        <v>0</v>
      </c>
      <c r="AR310" s="141" t="s">
        <v>1428</v>
      </c>
      <c r="AT310" s="141" t="s">
        <v>1573</v>
      </c>
      <c r="AU310" s="141" t="s">
        <v>1295</v>
      </c>
      <c r="AY310" s="17" t="s">
        <v>1382</v>
      </c>
      <c r="BE310" s="142">
        <f t="shared" si="14"/>
        <v>0</v>
      </c>
      <c r="BF310" s="142">
        <f t="shared" si="15"/>
        <v>0</v>
      </c>
      <c r="BG310" s="142">
        <f t="shared" si="16"/>
        <v>0</v>
      </c>
      <c r="BH310" s="142">
        <f t="shared" si="17"/>
        <v>0</v>
      </c>
      <c r="BI310" s="142">
        <f t="shared" si="18"/>
        <v>0</v>
      </c>
      <c r="BJ310" s="17" t="s">
        <v>1293</v>
      </c>
      <c r="BK310" s="142">
        <f t="shared" si="19"/>
        <v>0</v>
      </c>
      <c r="BL310" s="17" t="s">
        <v>1388</v>
      </c>
      <c r="BM310" s="141" t="s">
        <v>1040</v>
      </c>
    </row>
    <row r="311" spans="2:65" s="1" customFormat="1" ht="24.2" customHeight="1">
      <c r="B311" s="129"/>
      <c r="C311" s="167" t="s">
        <v>1861</v>
      </c>
      <c r="D311" s="167" t="s">
        <v>1573</v>
      </c>
      <c r="E311" s="168" t="s">
        <v>1041</v>
      </c>
      <c r="F311" s="169" t="s">
        <v>1042</v>
      </c>
      <c r="G311" s="170" t="s">
        <v>1387</v>
      </c>
      <c r="H311" s="171">
        <v>2</v>
      </c>
      <c r="I311" s="172"/>
      <c r="J311" s="172">
        <f t="shared" si="10"/>
        <v>0</v>
      </c>
      <c r="K311" s="173"/>
      <c r="L311" s="174"/>
      <c r="M311" s="175" t="s">
        <v>1214</v>
      </c>
      <c r="N311" s="176" t="s">
        <v>1250</v>
      </c>
      <c r="O311" s="139">
        <v>0</v>
      </c>
      <c r="P311" s="139">
        <f t="shared" si="11"/>
        <v>0</v>
      </c>
      <c r="Q311" s="139">
        <v>2.7E-4</v>
      </c>
      <c r="R311" s="139">
        <f t="shared" si="12"/>
        <v>5.4000000000000001E-4</v>
      </c>
      <c r="S311" s="139">
        <v>0</v>
      </c>
      <c r="T311" s="140">
        <f t="shared" si="13"/>
        <v>0</v>
      </c>
      <c r="AR311" s="141" t="s">
        <v>1428</v>
      </c>
      <c r="AT311" s="141" t="s">
        <v>1573</v>
      </c>
      <c r="AU311" s="141" t="s">
        <v>1295</v>
      </c>
      <c r="AY311" s="17" t="s">
        <v>1382</v>
      </c>
      <c r="BE311" s="142">
        <f t="shared" si="14"/>
        <v>0</v>
      </c>
      <c r="BF311" s="142">
        <f t="shared" si="15"/>
        <v>0</v>
      </c>
      <c r="BG311" s="142">
        <f t="shared" si="16"/>
        <v>0</v>
      </c>
      <c r="BH311" s="142">
        <f t="shared" si="17"/>
        <v>0</v>
      </c>
      <c r="BI311" s="142">
        <f t="shared" si="18"/>
        <v>0</v>
      </c>
      <c r="BJ311" s="17" t="s">
        <v>1293</v>
      </c>
      <c r="BK311" s="142">
        <f t="shared" si="19"/>
        <v>0</v>
      </c>
      <c r="BL311" s="17" t="s">
        <v>1388</v>
      </c>
      <c r="BM311" s="141" t="s">
        <v>1043</v>
      </c>
    </row>
    <row r="312" spans="2:65" s="1" customFormat="1" ht="21.75" customHeight="1">
      <c r="B312" s="129"/>
      <c r="C312" s="167" t="s">
        <v>1866</v>
      </c>
      <c r="D312" s="167" t="s">
        <v>1573</v>
      </c>
      <c r="E312" s="168" t="s">
        <v>1044</v>
      </c>
      <c r="F312" s="169" t="s">
        <v>1045</v>
      </c>
      <c r="G312" s="170" t="s">
        <v>1387</v>
      </c>
      <c r="H312" s="171">
        <v>2</v>
      </c>
      <c r="I312" s="172"/>
      <c r="J312" s="172">
        <f t="shared" si="10"/>
        <v>0</v>
      </c>
      <c r="K312" s="173"/>
      <c r="L312" s="174"/>
      <c r="M312" s="175" t="s">
        <v>1214</v>
      </c>
      <c r="N312" s="176" t="s">
        <v>1250</v>
      </c>
      <c r="O312" s="139">
        <v>0</v>
      </c>
      <c r="P312" s="139">
        <f t="shared" si="11"/>
        <v>0</v>
      </c>
      <c r="Q312" s="139">
        <v>3.5999999999999999E-3</v>
      </c>
      <c r="R312" s="139">
        <f t="shared" si="12"/>
        <v>7.1999999999999998E-3</v>
      </c>
      <c r="S312" s="139">
        <v>0</v>
      </c>
      <c r="T312" s="140">
        <f t="shared" si="13"/>
        <v>0</v>
      </c>
      <c r="AR312" s="141" t="s">
        <v>1428</v>
      </c>
      <c r="AT312" s="141" t="s">
        <v>1573</v>
      </c>
      <c r="AU312" s="141" t="s">
        <v>1295</v>
      </c>
      <c r="AY312" s="17" t="s">
        <v>1382</v>
      </c>
      <c r="BE312" s="142">
        <f t="shared" si="14"/>
        <v>0</v>
      </c>
      <c r="BF312" s="142">
        <f t="shared" si="15"/>
        <v>0</v>
      </c>
      <c r="BG312" s="142">
        <f t="shared" si="16"/>
        <v>0</v>
      </c>
      <c r="BH312" s="142">
        <f t="shared" si="17"/>
        <v>0</v>
      </c>
      <c r="BI312" s="142">
        <f t="shared" si="18"/>
        <v>0</v>
      </c>
      <c r="BJ312" s="17" t="s">
        <v>1293</v>
      </c>
      <c r="BK312" s="142">
        <f t="shared" si="19"/>
        <v>0</v>
      </c>
      <c r="BL312" s="17" t="s">
        <v>1388</v>
      </c>
      <c r="BM312" s="141" t="s">
        <v>1046</v>
      </c>
    </row>
    <row r="313" spans="2:65" s="1" customFormat="1" ht="16.5" customHeight="1">
      <c r="B313" s="129"/>
      <c r="C313" s="167" t="s">
        <v>1870</v>
      </c>
      <c r="D313" s="167" t="s">
        <v>1573</v>
      </c>
      <c r="E313" s="168" t="s">
        <v>1047</v>
      </c>
      <c r="F313" s="169" t="s">
        <v>1048</v>
      </c>
      <c r="G313" s="170" t="s">
        <v>1387</v>
      </c>
      <c r="H313" s="171">
        <v>2</v>
      </c>
      <c r="I313" s="172"/>
      <c r="J313" s="172">
        <f t="shared" si="10"/>
        <v>0</v>
      </c>
      <c r="K313" s="173"/>
      <c r="L313" s="174"/>
      <c r="M313" s="175" t="s">
        <v>1214</v>
      </c>
      <c r="N313" s="176" t="s">
        <v>1250</v>
      </c>
      <c r="O313" s="139">
        <v>0</v>
      </c>
      <c r="P313" s="139">
        <f t="shared" si="11"/>
        <v>0</v>
      </c>
      <c r="Q313" s="139">
        <v>4.8000000000000001E-4</v>
      </c>
      <c r="R313" s="139">
        <f t="shared" si="12"/>
        <v>9.6000000000000002E-4</v>
      </c>
      <c r="S313" s="139">
        <v>0</v>
      </c>
      <c r="T313" s="140">
        <f t="shared" si="13"/>
        <v>0</v>
      </c>
      <c r="AR313" s="141" t="s">
        <v>1428</v>
      </c>
      <c r="AT313" s="141" t="s">
        <v>1573</v>
      </c>
      <c r="AU313" s="141" t="s">
        <v>1295</v>
      </c>
      <c r="AY313" s="17" t="s">
        <v>1382</v>
      </c>
      <c r="BE313" s="142">
        <f t="shared" si="14"/>
        <v>0</v>
      </c>
      <c r="BF313" s="142">
        <f t="shared" si="15"/>
        <v>0</v>
      </c>
      <c r="BG313" s="142">
        <f t="shared" si="16"/>
        <v>0</v>
      </c>
      <c r="BH313" s="142">
        <f t="shared" si="17"/>
        <v>0</v>
      </c>
      <c r="BI313" s="142">
        <f t="shared" si="18"/>
        <v>0</v>
      </c>
      <c r="BJ313" s="17" t="s">
        <v>1293</v>
      </c>
      <c r="BK313" s="142">
        <f t="shared" si="19"/>
        <v>0</v>
      </c>
      <c r="BL313" s="17" t="s">
        <v>1388</v>
      </c>
      <c r="BM313" s="141" t="s">
        <v>1049</v>
      </c>
    </row>
    <row r="314" spans="2:65" s="1" customFormat="1" ht="49.15" customHeight="1">
      <c r="B314" s="129"/>
      <c r="C314" s="130" t="s">
        <v>1874</v>
      </c>
      <c r="D314" s="130" t="s">
        <v>1384</v>
      </c>
      <c r="E314" s="131" t="s">
        <v>1050</v>
      </c>
      <c r="F314" s="132" t="s">
        <v>1051</v>
      </c>
      <c r="G314" s="133" t="s">
        <v>1387</v>
      </c>
      <c r="H314" s="134">
        <v>14</v>
      </c>
      <c r="I314" s="135"/>
      <c r="J314" s="135">
        <f t="shared" si="10"/>
        <v>0</v>
      </c>
      <c r="K314" s="136"/>
      <c r="L314" s="29"/>
      <c r="M314" s="137" t="s">
        <v>1214</v>
      </c>
      <c r="N314" s="138" t="s">
        <v>1250</v>
      </c>
      <c r="O314" s="139">
        <v>1.1819999999999999</v>
      </c>
      <c r="P314" s="139">
        <f t="shared" si="11"/>
        <v>16.547999999999998</v>
      </c>
      <c r="Q314" s="139">
        <v>7.2000000000000005E-4</v>
      </c>
      <c r="R314" s="139">
        <f t="shared" si="12"/>
        <v>1.008E-2</v>
      </c>
      <c r="S314" s="139">
        <v>0</v>
      </c>
      <c r="T314" s="140">
        <f t="shared" si="13"/>
        <v>0</v>
      </c>
      <c r="AR314" s="141" t="s">
        <v>1388</v>
      </c>
      <c r="AT314" s="141" t="s">
        <v>1384</v>
      </c>
      <c r="AU314" s="141" t="s">
        <v>1295</v>
      </c>
      <c r="AY314" s="17" t="s">
        <v>1382</v>
      </c>
      <c r="BE314" s="142">
        <f t="shared" si="14"/>
        <v>0</v>
      </c>
      <c r="BF314" s="142">
        <f t="shared" si="15"/>
        <v>0</v>
      </c>
      <c r="BG314" s="142">
        <f t="shared" si="16"/>
        <v>0</v>
      </c>
      <c r="BH314" s="142">
        <f t="shared" si="17"/>
        <v>0</v>
      </c>
      <c r="BI314" s="142">
        <f t="shared" si="18"/>
        <v>0</v>
      </c>
      <c r="BJ314" s="17" t="s">
        <v>1293</v>
      </c>
      <c r="BK314" s="142">
        <f t="shared" si="19"/>
        <v>0</v>
      </c>
      <c r="BL314" s="17" t="s">
        <v>1388</v>
      </c>
      <c r="BM314" s="141" t="s">
        <v>1052</v>
      </c>
    </row>
    <row r="315" spans="2:65" s="1" customFormat="1" ht="16.5" customHeight="1">
      <c r="B315" s="129"/>
      <c r="C315" s="167" t="s">
        <v>1879</v>
      </c>
      <c r="D315" s="167" t="s">
        <v>1573</v>
      </c>
      <c r="E315" s="168" t="s">
        <v>1053</v>
      </c>
      <c r="F315" s="169" t="s">
        <v>1054</v>
      </c>
      <c r="G315" s="170" t="s">
        <v>1387</v>
      </c>
      <c r="H315" s="171">
        <v>14</v>
      </c>
      <c r="I315" s="172"/>
      <c r="J315" s="172">
        <f t="shared" si="10"/>
        <v>0</v>
      </c>
      <c r="K315" s="173"/>
      <c r="L315" s="174"/>
      <c r="M315" s="175" t="s">
        <v>1214</v>
      </c>
      <c r="N315" s="176" t="s">
        <v>1250</v>
      </c>
      <c r="O315" s="139">
        <v>0</v>
      </c>
      <c r="P315" s="139">
        <f t="shared" si="11"/>
        <v>0</v>
      </c>
      <c r="Q315" s="139">
        <v>2.8500000000000001E-3</v>
      </c>
      <c r="R315" s="139">
        <f t="shared" si="12"/>
        <v>3.9900000000000005E-2</v>
      </c>
      <c r="S315" s="139">
        <v>0</v>
      </c>
      <c r="T315" s="140">
        <f t="shared" si="13"/>
        <v>0</v>
      </c>
      <c r="AR315" s="141" t="s">
        <v>1428</v>
      </c>
      <c r="AT315" s="141" t="s">
        <v>1573</v>
      </c>
      <c r="AU315" s="141" t="s">
        <v>1295</v>
      </c>
      <c r="AY315" s="17" t="s">
        <v>1382</v>
      </c>
      <c r="BE315" s="142">
        <f t="shared" si="14"/>
        <v>0</v>
      </c>
      <c r="BF315" s="142">
        <f t="shared" si="15"/>
        <v>0</v>
      </c>
      <c r="BG315" s="142">
        <f t="shared" si="16"/>
        <v>0</v>
      </c>
      <c r="BH315" s="142">
        <f t="shared" si="17"/>
        <v>0</v>
      </c>
      <c r="BI315" s="142">
        <f t="shared" si="18"/>
        <v>0</v>
      </c>
      <c r="BJ315" s="17" t="s">
        <v>1293</v>
      </c>
      <c r="BK315" s="142">
        <f t="shared" si="19"/>
        <v>0</v>
      </c>
      <c r="BL315" s="17" t="s">
        <v>1388</v>
      </c>
      <c r="BM315" s="141" t="s">
        <v>1055</v>
      </c>
    </row>
    <row r="316" spans="2:65" s="1" customFormat="1" ht="24.2" customHeight="1">
      <c r="B316" s="129"/>
      <c r="C316" s="167" t="s">
        <v>1883</v>
      </c>
      <c r="D316" s="167" t="s">
        <v>1573</v>
      </c>
      <c r="E316" s="168" t="s">
        <v>1056</v>
      </c>
      <c r="F316" s="169" t="s">
        <v>1057</v>
      </c>
      <c r="G316" s="170" t="s">
        <v>1387</v>
      </c>
      <c r="H316" s="171">
        <v>14</v>
      </c>
      <c r="I316" s="172"/>
      <c r="J316" s="172">
        <f t="shared" si="10"/>
        <v>0</v>
      </c>
      <c r="K316" s="173"/>
      <c r="L316" s="174"/>
      <c r="M316" s="175" t="s">
        <v>1214</v>
      </c>
      <c r="N316" s="176" t="s">
        <v>1250</v>
      </c>
      <c r="O316" s="139">
        <v>0</v>
      </c>
      <c r="P316" s="139">
        <f t="shared" si="11"/>
        <v>0</v>
      </c>
      <c r="Q316" s="139">
        <v>3.3E-3</v>
      </c>
      <c r="R316" s="139">
        <f t="shared" si="12"/>
        <v>4.6199999999999998E-2</v>
      </c>
      <c r="S316" s="139">
        <v>0</v>
      </c>
      <c r="T316" s="140">
        <f t="shared" si="13"/>
        <v>0</v>
      </c>
      <c r="AR316" s="141" t="s">
        <v>1428</v>
      </c>
      <c r="AT316" s="141" t="s">
        <v>1573</v>
      </c>
      <c r="AU316" s="141" t="s">
        <v>1295</v>
      </c>
      <c r="AY316" s="17" t="s">
        <v>1382</v>
      </c>
      <c r="BE316" s="142">
        <f t="shared" si="14"/>
        <v>0</v>
      </c>
      <c r="BF316" s="142">
        <f t="shared" si="15"/>
        <v>0</v>
      </c>
      <c r="BG316" s="142">
        <f t="shared" si="16"/>
        <v>0</v>
      </c>
      <c r="BH316" s="142">
        <f t="shared" si="17"/>
        <v>0</v>
      </c>
      <c r="BI316" s="142">
        <f t="shared" si="18"/>
        <v>0</v>
      </c>
      <c r="BJ316" s="17" t="s">
        <v>1293</v>
      </c>
      <c r="BK316" s="142">
        <f t="shared" si="19"/>
        <v>0</v>
      </c>
      <c r="BL316" s="17" t="s">
        <v>1388</v>
      </c>
      <c r="BM316" s="141" t="s">
        <v>1058</v>
      </c>
    </row>
    <row r="317" spans="2:65" s="1" customFormat="1" ht="44.25" customHeight="1">
      <c r="B317" s="129"/>
      <c r="C317" s="130" t="s">
        <v>1887</v>
      </c>
      <c r="D317" s="130" t="s">
        <v>1384</v>
      </c>
      <c r="E317" s="131" t="s">
        <v>1059</v>
      </c>
      <c r="F317" s="132" t="s">
        <v>1060</v>
      </c>
      <c r="G317" s="133" t="s">
        <v>1387</v>
      </c>
      <c r="H317" s="134">
        <v>7</v>
      </c>
      <c r="I317" s="135"/>
      <c r="J317" s="135">
        <f t="shared" si="10"/>
        <v>0</v>
      </c>
      <c r="K317" s="136"/>
      <c r="L317" s="29"/>
      <c r="M317" s="137" t="s">
        <v>1214</v>
      </c>
      <c r="N317" s="138" t="s">
        <v>1250</v>
      </c>
      <c r="O317" s="139">
        <v>3.16</v>
      </c>
      <c r="P317" s="139">
        <f t="shared" si="11"/>
        <v>22.12</v>
      </c>
      <c r="Q317" s="139">
        <v>0</v>
      </c>
      <c r="R317" s="139">
        <f t="shared" si="12"/>
        <v>0</v>
      </c>
      <c r="S317" s="139">
        <v>0</v>
      </c>
      <c r="T317" s="140">
        <f t="shared" si="13"/>
        <v>0</v>
      </c>
      <c r="AR317" s="141" t="s">
        <v>1388</v>
      </c>
      <c r="AT317" s="141" t="s">
        <v>1384</v>
      </c>
      <c r="AU317" s="141" t="s">
        <v>1295</v>
      </c>
      <c r="AY317" s="17" t="s">
        <v>1382</v>
      </c>
      <c r="BE317" s="142">
        <f t="shared" si="14"/>
        <v>0</v>
      </c>
      <c r="BF317" s="142">
        <f t="shared" si="15"/>
        <v>0</v>
      </c>
      <c r="BG317" s="142">
        <f t="shared" si="16"/>
        <v>0</v>
      </c>
      <c r="BH317" s="142">
        <f t="shared" si="17"/>
        <v>0</v>
      </c>
      <c r="BI317" s="142">
        <f t="shared" si="18"/>
        <v>0</v>
      </c>
      <c r="BJ317" s="17" t="s">
        <v>1293</v>
      </c>
      <c r="BK317" s="142">
        <f t="shared" si="19"/>
        <v>0</v>
      </c>
      <c r="BL317" s="17" t="s">
        <v>1388</v>
      </c>
      <c r="BM317" s="141" t="s">
        <v>1061</v>
      </c>
    </row>
    <row r="318" spans="2:65" s="1" customFormat="1" ht="16.5" customHeight="1">
      <c r="B318" s="129"/>
      <c r="C318" s="167" t="s">
        <v>1892</v>
      </c>
      <c r="D318" s="167" t="s">
        <v>1573</v>
      </c>
      <c r="E318" s="168" t="s">
        <v>1062</v>
      </c>
      <c r="F318" s="169" t="s">
        <v>1063</v>
      </c>
      <c r="G318" s="170" t="s">
        <v>1387</v>
      </c>
      <c r="H318" s="171">
        <v>6</v>
      </c>
      <c r="I318" s="172"/>
      <c r="J318" s="172">
        <f t="shared" si="10"/>
        <v>0</v>
      </c>
      <c r="K318" s="173"/>
      <c r="L318" s="174"/>
      <c r="M318" s="175" t="s">
        <v>1214</v>
      </c>
      <c r="N318" s="176" t="s">
        <v>1250</v>
      </c>
      <c r="O318" s="139">
        <v>0</v>
      </c>
      <c r="P318" s="139">
        <f t="shared" si="11"/>
        <v>0</v>
      </c>
      <c r="Q318" s="139">
        <v>1.6999999999999999E-3</v>
      </c>
      <c r="R318" s="139">
        <f t="shared" si="12"/>
        <v>1.0199999999999999E-2</v>
      </c>
      <c r="S318" s="139">
        <v>0</v>
      </c>
      <c r="T318" s="140">
        <f t="shared" si="13"/>
        <v>0</v>
      </c>
      <c r="AR318" s="141" t="s">
        <v>1428</v>
      </c>
      <c r="AT318" s="141" t="s">
        <v>1573</v>
      </c>
      <c r="AU318" s="141" t="s">
        <v>1295</v>
      </c>
      <c r="AY318" s="17" t="s">
        <v>1382</v>
      </c>
      <c r="BE318" s="142">
        <f t="shared" si="14"/>
        <v>0</v>
      </c>
      <c r="BF318" s="142">
        <f t="shared" si="15"/>
        <v>0</v>
      </c>
      <c r="BG318" s="142">
        <f t="shared" si="16"/>
        <v>0</v>
      </c>
      <c r="BH318" s="142">
        <f t="shared" si="17"/>
        <v>0</v>
      </c>
      <c r="BI318" s="142">
        <f t="shared" si="18"/>
        <v>0</v>
      </c>
      <c r="BJ318" s="17" t="s">
        <v>1293</v>
      </c>
      <c r="BK318" s="142">
        <f t="shared" si="19"/>
        <v>0</v>
      </c>
      <c r="BL318" s="17" t="s">
        <v>1388</v>
      </c>
      <c r="BM318" s="141" t="s">
        <v>1064</v>
      </c>
    </row>
    <row r="319" spans="2:65" s="1" customFormat="1" ht="16.5" customHeight="1">
      <c r="B319" s="129"/>
      <c r="C319" s="167" t="s">
        <v>1896</v>
      </c>
      <c r="D319" s="167" t="s">
        <v>1573</v>
      </c>
      <c r="E319" s="168" t="s">
        <v>1065</v>
      </c>
      <c r="F319" s="169" t="s">
        <v>1066</v>
      </c>
      <c r="G319" s="170" t="s">
        <v>1387</v>
      </c>
      <c r="H319" s="171">
        <v>1</v>
      </c>
      <c r="I319" s="172"/>
      <c r="J319" s="172">
        <f t="shared" si="10"/>
        <v>0</v>
      </c>
      <c r="K319" s="173"/>
      <c r="L319" s="174"/>
      <c r="M319" s="175" t="s">
        <v>1214</v>
      </c>
      <c r="N319" s="176" t="s">
        <v>1250</v>
      </c>
      <c r="O319" s="139">
        <v>0</v>
      </c>
      <c r="P319" s="139">
        <f t="shared" si="11"/>
        <v>0</v>
      </c>
      <c r="Q319" s="139">
        <v>1.0499999999999999E-3</v>
      </c>
      <c r="R319" s="139">
        <f t="shared" si="12"/>
        <v>1.0499999999999999E-3</v>
      </c>
      <c r="S319" s="139">
        <v>0</v>
      </c>
      <c r="T319" s="140">
        <f t="shared" si="13"/>
        <v>0</v>
      </c>
      <c r="AR319" s="141" t="s">
        <v>1428</v>
      </c>
      <c r="AT319" s="141" t="s">
        <v>1573</v>
      </c>
      <c r="AU319" s="141" t="s">
        <v>1295</v>
      </c>
      <c r="AY319" s="17" t="s">
        <v>1382</v>
      </c>
      <c r="BE319" s="142">
        <f t="shared" si="14"/>
        <v>0</v>
      </c>
      <c r="BF319" s="142">
        <f t="shared" si="15"/>
        <v>0</v>
      </c>
      <c r="BG319" s="142">
        <f t="shared" si="16"/>
        <v>0</v>
      </c>
      <c r="BH319" s="142">
        <f t="shared" si="17"/>
        <v>0</v>
      </c>
      <c r="BI319" s="142">
        <f t="shared" si="18"/>
        <v>0</v>
      </c>
      <c r="BJ319" s="17" t="s">
        <v>1293</v>
      </c>
      <c r="BK319" s="142">
        <f t="shared" si="19"/>
        <v>0</v>
      </c>
      <c r="BL319" s="17" t="s">
        <v>1388</v>
      </c>
      <c r="BM319" s="141" t="s">
        <v>1067</v>
      </c>
    </row>
    <row r="320" spans="2:65" s="1" customFormat="1" ht="49.15" customHeight="1">
      <c r="B320" s="129"/>
      <c r="C320" s="130" t="s">
        <v>1901</v>
      </c>
      <c r="D320" s="130" t="s">
        <v>1384</v>
      </c>
      <c r="E320" s="131" t="s">
        <v>1068</v>
      </c>
      <c r="F320" s="132" t="s">
        <v>1069</v>
      </c>
      <c r="G320" s="133" t="s">
        <v>1387</v>
      </c>
      <c r="H320" s="134">
        <v>2</v>
      </c>
      <c r="I320" s="135"/>
      <c r="J320" s="135">
        <f t="shared" si="10"/>
        <v>0</v>
      </c>
      <c r="K320" s="136"/>
      <c r="L320" s="29"/>
      <c r="M320" s="137" t="s">
        <v>1214</v>
      </c>
      <c r="N320" s="138" t="s">
        <v>1250</v>
      </c>
      <c r="O320" s="139">
        <v>1.554</v>
      </c>
      <c r="P320" s="139">
        <f t="shared" si="11"/>
        <v>3.1080000000000001</v>
      </c>
      <c r="Q320" s="139">
        <v>1.6199999999999999E-3</v>
      </c>
      <c r="R320" s="139">
        <f t="shared" si="12"/>
        <v>3.2399999999999998E-3</v>
      </c>
      <c r="S320" s="139">
        <v>0</v>
      </c>
      <c r="T320" s="140">
        <f t="shared" si="13"/>
        <v>0</v>
      </c>
      <c r="AR320" s="141" t="s">
        <v>1388</v>
      </c>
      <c r="AT320" s="141" t="s">
        <v>1384</v>
      </c>
      <c r="AU320" s="141" t="s">
        <v>1295</v>
      </c>
      <c r="AY320" s="17" t="s">
        <v>1382</v>
      </c>
      <c r="BE320" s="142">
        <f t="shared" si="14"/>
        <v>0</v>
      </c>
      <c r="BF320" s="142">
        <f t="shared" si="15"/>
        <v>0</v>
      </c>
      <c r="BG320" s="142">
        <f t="shared" si="16"/>
        <v>0</v>
      </c>
      <c r="BH320" s="142">
        <f t="shared" si="17"/>
        <v>0</v>
      </c>
      <c r="BI320" s="142">
        <f t="shared" si="18"/>
        <v>0</v>
      </c>
      <c r="BJ320" s="17" t="s">
        <v>1293</v>
      </c>
      <c r="BK320" s="142">
        <f t="shared" si="19"/>
        <v>0</v>
      </c>
      <c r="BL320" s="17" t="s">
        <v>1388</v>
      </c>
      <c r="BM320" s="141" t="s">
        <v>1070</v>
      </c>
    </row>
    <row r="321" spans="2:65" s="1" customFormat="1" ht="16.5" customHeight="1">
      <c r="B321" s="129"/>
      <c r="C321" s="167" t="s">
        <v>1905</v>
      </c>
      <c r="D321" s="167" t="s">
        <v>1573</v>
      </c>
      <c r="E321" s="168" t="s">
        <v>1071</v>
      </c>
      <c r="F321" s="169" t="s">
        <v>1072</v>
      </c>
      <c r="G321" s="170" t="s">
        <v>1387</v>
      </c>
      <c r="H321" s="171">
        <v>2</v>
      </c>
      <c r="I321" s="172"/>
      <c r="J321" s="172">
        <f t="shared" si="10"/>
        <v>0</v>
      </c>
      <c r="K321" s="173"/>
      <c r="L321" s="174"/>
      <c r="M321" s="175" t="s">
        <v>1214</v>
      </c>
      <c r="N321" s="176" t="s">
        <v>1250</v>
      </c>
      <c r="O321" s="139">
        <v>0</v>
      </c>
      <c r="P321" s="139">
        <f t="shared" si="11"/>
        <v>0</v>
      </c>
      <c r="Q321" s="139">
        <v>1.8499999999999999E-2</v>
      </c>
      <c r="R321" s="139">
        <f t="shared" si="12"/>
        <v>3.6999999999999998E-2</v>
      </c>
      <c r="S321" s="139">
        <v>0</v>
      </c>
      <c r="T321" s="140">
        <f t="shared" si="13"/>
        <v>0</v>
      </c>
      <c r="AR321" s="141" t="s">
        <v>1428</v>
      </c>
      <c r="AT321" s="141" t="s">
        <v>1573</v>
      </c>
      <c r="AU321" s="141" t="s">
        <v>1295</v>
      </c>
      <c r="AY321" s="17" t="s">
        <v>1382</v>
      </c>
      <c r="BE321" s="142">
        <f t="shared" si="14"/>
        <v>0</v>
      </c>
      <c r="BF321" s="142">
        <f t="shared" si="15"/>
        <v>0</v>
      </c>
      <c r="BG321" s="142">
        <f t="shared" si="16"/>
        <v>0</v>
      </c>
      <c r="BH321" s="142">
        <f t="shared" si="17"/>
        <v>0</v>
      </c>
      <c r="BI321" s="142">
        <f t="shared" si="18"/>
        <v>0</v>
      </c>
      <c r="BJ321" s="17" t="s">
        <v>1293</v>
      </c>
      <c r="BK321" s="142">
        <f t="shared" si="19"/>
        <v>0</v>
      </c>
      <c r="BL321" s="17" t="s">
        <v>1388</v>
      </c>
      <c r="BM321" s="141" t="s">
        <v>1073</v>
      </c>
    </row>
    <row r="322" spans="2:65" s="1" customFormat="1" ht="24.2" customHeight="1">
      <c r="B322" s="129"/>
      <c r="C322" s="130" t="s">
        <v>1909</v>
      </c>
      <c r="D322" s="130" t="s">
        <v>1384</v>
      </c>
      <c r="E322" s="131" t="s">
        <v>1074</v>
      </c>
      <c r="F322" s="132" t="s">
        <v>1075</v>
      </c>
      <c r="G322" s="133" t="s">
        <v>1387</v>
      </c>
      <c r="H322" s="134">
        <v>2</v>
      </c>
      <c r="I322" s="135"/>
      <c r="J322" s="135">
        <f t="shared" si="10"/>
        <v>0</v>
      </c>
      <c r="K322" s="136"/>
      <c r="L322" s="29"/>
      <c r="M322" s="137" t="s">
        <v>1214</v>
      </c>
      <c r="N322" s="138" t="s">
        <v>1250</v>
      </c>
      <c r="O322" s="139">
        <v>1.333</v>
      </c>
      <c r="P322" s="139">
        <f t="shared" si="11"/>
        <v>2.6659999999999999</v>
      </c>
      <c r="Q322" s="139">
        <v>1.3600000000000001E-3</v>
      </c>
      <c r="R322" s="139">
        <f t="shared" si="12"/>
        <v>2.7200000000000002E-3</v>
      </c>
      <c r="S322" s="139">
        <v>0</v>
      </c>
      <c r="T322" s="140">
        <f t="shared" si="13"/>
        <v>0</v>
      </c>
      <c r="AR322" s="141" t="s">
        <v>1388</v>
      </c>
      <c r="AT322" s="141" t="s">
        <v>1384</v>
      </c>
      <c r="AU322" s="141" t="s">
        <v>1295</v>
      </c>
      <c r="AY322" s="17" t="s">
        <v>1382</v>
      </c>
      <c r="BE322" s="142">
        <f t="shared" si="14"/>
        <v>0</v>
      </c>
      <c r="BF322" s="142">
        <f t="shared" si="15"/>
        <v>0</v>
      </c>
      <c r="BG322" s="142">
        <f t="shared" si="16"/>
        <v>0</v>
      </c>
      <c r="BH322" s="142">
        <f t="shared" si="17"/>
        <v>0</v>
      </c>
      <c r="BI322" s="142">
        <f t="shared" si="18"/>
        <v>0</v>
      </c>
      <c r="BJ322" s="17" t="s">
        <v>1293</v>
      </c>
      <c r="BK322" s="142">
        <f t="shared" si="19"/>
        <v>0</v>
      </c>
      <c r="BL322" s="17" t="s">
        <v>1388</v>
      </c>
      <c r="BM322" s="141" t="s">
        <v>1076</v>
      </c>
    </row>
    <row r="323" spans="2:65" s="1" customFormat="1" ht="16.5" customHeight="1">
      <c r="B323" s="129"/>
      <c r="C323" s="167" t="s">
        <v>1913</v>
      </c>
      <c r="D323" s="167" t="s">
        <v>1573</v>
      </c>
      <c r="E323" s="168" t="s">
        <v>1077</v>
      </c>
      <c r="F323" s="169" t="s">
        <v>1078</v>
      </c>
      <c r="G323" s="170" t="s">
        <v>1387</v>
      </c>
      <c r="H323" s="171">
        <v>2</v>
      </c>
      <c r="I323" s="172"/>
      <c r="J323" s="172">
        <f t="shared" si="10"/>
        <v>0</v>
      </c>
      <c r="K323" s="173"/>
      <c r="L323" s="174"/>
      <c r="M323" s="175" t="s">
        <v>1214</v>
      </c>
      <c r="N323" s="176" t="s">
        <v>1250</v>
      </c>
      <c r="O323" s="139">
        <v>0</v>
      </c>
      <c r="P323" s="139">
        <f t="shared" si="11"/>
        <v>0</v>
      </c>
      <c r="Q323" s="139">
        <v>3.7999999999999999E-2</v>
      </c>
      <c r="R323" s="139">
        <f t="shared" si="12"/>
        <v>7.5999999999999998E-2</v>
      </c>
      <c r="S323" s="139">
        <v>0</v>
      </c>
      <c r="T323" s="140">
        <f t="shared" si="13"/>
        <v>0</v>
      </c>
      <c r="AR323" s="141" t="s">
        <v>1428</v>
      </c>
      <c r="AT323" s="141" t="s">
        <v>1573</v>
      </c>
      <c r="AU323" s="141" t="s">
        <v>1295</v>
      </c>
      <c r="AY323" s="17" t="s">
        <v>1382</v>
      </c>
      <c r="BE323" s="142">
        <f t="shared" si="14"/>
        <v>0</v>
      </c>
      <c r="BF323" s="142">
        <f t="shared" si="15"/>
        <v>0</v>
      </c>
      <c r="BG323" s="142">
        <f t="shared" si="16"/>
        <v>0</v>
      </c>
      <c r="BH323" s="142">
        <f t="shared" si="17"/>
        <v>0</v>
      </c>
      <c r="BI323" s="142">
        <f t="shared" si="18"/>
        <v>0</v>
      </c>
      <c r="BJ323" s="17" t="s">
        <v>1293</v>
      </c>
      <c r="BK323" s="142">
        <f t="shared" si="19"/>
        <v>0</v>
      </c>
      <c r="BL323" s="17" t="s">
        <v>1388</v>
      </c>
      <c r="BM323" s="141" t="s">
        <v>1079</v>
      </c>
    </row>
    <row r="324" spans="2:65" s="1" customFormat="1" ht="49.15" customHeight="1">
      <c r="B324" s="129"/>
      <c r="C324" s="130" t="s">
        <v>1917</v>
      </c>
      <c r="D324" s="130" t="s">
        <v>1384</v>
      </c>
      <c r="E324" s="131" t="s">
        <v>1080</v>
      </c>
      <c r="F324" s="132" t="s">
        <v>1081</v>
      </c>
      <c r="G324" s="133" t="s">
        <v>1387</v>
      </c>
      <c r="H324" s="134">
        <v>1</v>
      </c>
      <c r="I324" s="135"/>
      <c r="J324" s="135">
        <f t="shared" si="10"/>
        <v>0</v>
      </c>
      <c r="K324" s="136"/>
      <c r="L324" s="29"/>
      <c r="M324" s="137" t="s">
        <v>1214</v>
      </c>
      <c r="N324" s="138" t="s">
        <v>1250</v>
      </c>
      <c r="O324" s="139">
        <v>1.8660000000000001</v>
      </c>
      <c r="P324" s="139">
        <f t="shared" si="11"/>
        <v>1.8660000000000001</v>
      </c>
      <c r="Q324" s="139">
        <v>1.65E-3</v>
      </c>
      <c r="R324" s="139">
        <f t="shared" si="12"/>
        <v>1.65E-3</v>
      </c>
      <c r="S324" s="139">
        <v>0</v>
      </c>
      <c r="T324" s="140">
        <f t="shared" si="13"/>
        <v>0</v>
      </c>
      <c r="AR324" s="141" t="s">
        <v>1388</v>
      </c>
      <c r="AT324" s="141" t="s">
        <v>1384</v>
      </c>
      <c r="AU324" s="141" t="s">
        <v>1295</v>
      </c>
      <c r="AY324" s="17" t="s">
        <v>1382</v>
      </c>
      <c r="BE324" s="142">
        <f t="shared" si="14"/>
        <v>0</v>
      </c>
      <c r="BF324" s="142">
        <f t="shared" si="15"/>
        <v>0</v>
      </c>
      <c r="BG324" s="142">
        <f t="shared" si="16"/>
        <v>0</v>
      </c>
      <c r="BH324" s="142">
        <f t="shared" si="17"/>
        <v>0</v>
      </c>
      <c r="BI324" s="142">
        <f t="shared" si="18"/>
        <v>0</v>
      </c>
      <c r="BJ324" s="17" t="s">
        <v>1293</v>
      </c>
      <c r="BK324" s="142">
        <f t="shared" si="19"/>
        <v>0</v>
      </c>
      <c r="BL324" s="17" t="s">
        <v>1388</v>
      </c>
      <c r="BM324" s="141" t="s">
        <v>1082</v>
      </c>
    </row>
    <row r="325" spans="2:65" s="1" customFormat="1" ht="16.5" customHeight="1">
      <c r="B325" s="129"/>
      <c r="C325" s="167" t="s">
        <v>1921</v>
      </c>
      <c r="D325" s="167" t="s">
        <v>1573</v>
      </c>
      <c r="E325" s="168" t="s">
        <v>1083</v>
      </c>
      <c r="F325" s="169" t="s">
        <v>1084</v>
      </c>
      <c r="G325" s="170" t="s">
        <v>1387</v>
      </c>
      <c r="H325" s="171">
        <v>1</v>
      </c>
      <c r="I325" s="172"/>
      <c r="J325" s="172">
        <f t="shared" si="10"/>
        <v>0</v>
      </c>
      <c r="K325" s="173"/>
      <c r="L325" s="174"/>
      <c r="M325" s="175" t="s">
        <v>1214</v>
      </c>
      <c r="N325" s="176" t="s">
        <v>1250</v>
      </c>
      <c r="O325" s="139">
        <v>0</v>
      </c>
      <c r="P325" s="139">
        <f t="shared" si="11"/>
        <v>0</v>
      </c>
      <c r="Q325" s="139">
        <v>2.444E-2</v>
      </c>
      <c r="R325" s="139">
        <f t="shared" si="12"/>
        <v>2.444E-2</v>
      </c>
      <c r="S325" s="139">
        <v>0</v>
      </c>
      <c r="T325" s="140">
        <f t="shared" si="13"/>
        <v>0</v>
      </c>
      <c r="AR325" s="141" t="s">
        <v>1428</v>
      </c>
      <c r="AT325" s="141" t="s">
        <v>1573</v>
      </c>
      <c r="AU325" s="141" t="s">
        <v>1295</v>
      </c>
      <c r="AY325" s="17" t="s">
        <v>1382</v>
      </c>
      <c r="BE325" s="142">
        <f t="shared" si="14"/>
        <v>0</v>
      </c>
      <c r="BF325" s="142">
        <f t="shared" si="15"/>
        <v>0</v>
      </c>
      <c r="BG325" s="142">
        <f t="shared" si="16"/>
        <v>0</v>
      </c>
      <c r="BH325" s="142">
        <f t="shared" si="17"/>
        <v>0</v>
      </c>
      <c r="BI325" s="142">
        <f t="shared" si="18"/>
        <v>0</v>
      </c>
      <c r="BJ325" s="17" t="s">
        <v>1293</v>
      </c>
      <c r="BK325" s="142">
        <f t="shared" si="19"/>
        <v>0</v>
      </c>
      <c r="BL325" s="17" t="s">
        <v>1388</v>
      </c>
      <c r="BM325" s="141" t="s">
        <v>1085</v>
      </c>
    </row>
    <row r="326" spans="2:65" s="1" customFormat="1" ht="24.2" customHeight="1">
      <c r="B326" s="129"/>
      <c r="C326" s="167" t="s">
        <v>1925</v>
      </c>
      <c r="D326" s="167" t="s">
        <v>1573</v>
      </c>
      <c r="E326" s="168" t="s">
        <v>1942</v>
      </c>
      <c r="F326" s="169" t="s">
        <v>1943</v>
      </c>
      <c r="G326" s="170" t="s">
        <v>1387</v>
      </c>
      <c r="H326" s="171">
        <v>3</v>
      </c>
      <c r="I326" s="172"/>
      <c r="J326" s="172">
        <f t="shared" si="10"/>
        <v>0</v>
      </c>
      <c r="K326" s="173"/>
      <c r="L326" s="174"/>
      <c r="M326" s="175" t="s">
        <v>1214</v>
      </c>
      <c r="N326" s="176" t="s">
        <v>1250</v>
      </c>
      <c r="O326" s="139">
        <v>0</v>
      </c>
      <c r="P326" s="139">
        <f t="shared" si="11"/>
        <v>0</v>
      </c>
      <c r="Q326" s="139">
        <v>7.3000000000000001E-3</v>
      </c>
      <c r="R326" s="139">
        <f t="shared" si="12"/>
        <v>2.1899999999999999E-2</v>
      </c>
      <c r="S326" s="139">
        <v>0</v>
      </c>
      <c r="T326" s="140">
        <f t="shared" si="13"/>
        <v>0</v>
      </c>
      <c r="AR326" s="141" t="s">
        <v>1428</v>
      </c>
      <c r="AT326" s="141" t="s">
        <v>1573</v>
      </c>
      <c r="AU326" s="141" t="s">
        <v>1295</v>
      </c>
      <c r="AY326" s="17" t="s">
        <v>1382</v>
      </c>
      <c r="BE326" s="142">
        <f t="shared" si="14"/>
        <v>0</v>
      </c>
      <c r="BF326" s="142">
        <f t="shared" si="15"/>
        <v>0</v>
      </c>
      <c r="BG326" s="142">
        <f t="shared" si="16"/>
        <v>0</v>
      </c>
      <c r="BH326" s="142">
        <f t="shared" si="17"/>
        <v>0</v>
      </c>
      <c r="BI326" s="142">
        <f t="shared" si="18"/>
        <v>0</v>
      </c>
      <c r="BJ326" s="17" t="s">
        <v>1293</v>
      </c>
      <c r="BK326" s="142">
        <f t="shared" si="19"/>
        <v>0</v>
      </c>
      <c r="BL326" s="17" t="s">
        <v>1388</v>
      </c>
      <c r="BM326" s="141" t="s">
        <v>1086</v>
      </c>
    </row>
    <row r="327" spans="2:65" s="1" customFormat="1" ht="44.25" customHeight="1">
      <c r="B327" s="129"/>
      <c r="C327" s="130" t="s">
        <v>1929</v>
      </c>
      <c r="D327" s="130" t="s">
        <v>1384</v>
      </c>
      <c r="E327" s="131" t="s">
        <v>1087</v>
      </c>
      <c r="F327" s="132" t="s">
        <v>1088</v>
      </c>
      <c r="G327" s="133" t="s">
        <v>1387</v>
      </c>
      <c r="H327" s="134">
        <v>7</v>
      </c>
      <c r="I327" s="135"/>
      <c r="J327" s="135">
        <f t="shared" si="10"/>
        <v>0</v>
      </c>
      <c r="K327" s="136"/>
      <c r="L327" s="29"/>
      <c r="M327" s="137" t="s">
        <v>1214</v>
      </c>
      <c r="N327" s="138" t="s">
        <v>1250</v>
      </c>
      <c r="O327" s="139">
        <v>3.51</v>
      </c>
      <c r="P327" s="139">
        <f t="shared" si="11"/>
        <v>24.57</v>
      </c>
      <c r="Q327" s="139">
        <v>0</v>
      </c>
      <c r="R327" s="139">
        <f t="shared" si="12"/>
        <v>0</v>
      </c>
      <c r="S327" s="139">
        <v>0</v>
      </c>
      <c r="T327" s="140">
        <f t="shared" si="13"/>
        <v>0</v>
      </c>
      <c r="AR327" s="141" t="s">
        <v>1388</v>
      </c>
      <c r="AT327" s="141" t="s">
        <v>1384</v>
      </c>
      <c r="AU327" s="141" t="s">
        <v>1295</v>
      </c>
      <c r="AY327" s="17" t="s">
        <v>1382</v>
      </c>
      <c r="BE327" s="142">
        <f t="shared" si="14"/>
        <v>0</v>
      </c>
      <c r="BF327" s="142">
        <f t="shared" si="15"/>
        <v>0</v>
      </c>
      <c r="BG327" s="142">
        <f t="shared" si="16"/>
        <v>0</v>
      </c>
      <c r="BH327" s="142">
        <f t="shared" si="17"/>
        <v>0</v>
      </c>
      <c r="BI327" s="142">
        <f t="shared" si="18"/>
        <v>0</v>
      </c>
      <c r="BJ327" s="17" t="s">
        <v>1293</v>
      </c>
      <c r="BK327" s="142">
        <f t="shared" si="19"/>
        <v>0</v>
      </c>
      <c r="BL327" s="17" t="s">
        <v>1388</v>
      </c>
      <c r="BM327" s="141" t="s">
        <v>1089</v>
      </c>
    </row>
    <row r="328" spans="2:65" s="1" customFormat="1" ht="16.5" customHeight="1">
      <c r="B328" s="129"/>
      <c r="C328" s="167" t="s">
        <v>1933</v>
      </c>
      <c r="D328" s="167" t="s">
        <v>1573</v>
      </c>
      <c r="E328" s="168" t="s">
        <v>1090</v>
      </c>
      <c r="F328" s="169" t="s">
        <v>1091</v>
      </c>
      <c r="G328" s="170" t="s">
        <v>1387</v>
      </c>
      <c r="H328" s="171">
        <v>7</v>
      </c>
      <c r="I328" s="172"/>
      <c r="J328" s="172">
        <f t="shared" si="10"/>
        <v>0</v>
      </c>
      <c r="K328" s="173"/>
      <c r="L328" s="174"/>
      <c r="M328" s="175" t="s">
        <v>1214</v>
      </c>
      <c r="N328" s="176" t="s">
        <v>1250</v>
      </c>
      <c r="O328" s="139">
        <v>0</v>
      </c>
      <c r="P328" s="139">
        <f t="shared" si="11"/>
        <v>0</v>
      </c>
      <c r="Q328" s="139">
        <v>2.7000000000000001E-3</v>
      </c>
      <c r="R328" s="139">
        <f t="shared" si="12"/>
        <v>1.89E-2</v>
      </c>
      <c r="S328" s="139">
        <v>0</v>
      </c>
      <c r="T328" s="140">
        <f t="shared" si="13"/>
        <v>0</v>
      </c>
      <c r="AR328" s="141" t="s">
        <v>1428</v>
      </c>
      <c r="AT328" s="141" t="s">
        <v>1573</v>
      </c>
      <c r="AU328" s="141" t="s">
        <v>1295</v>
      </c>
      <c r="AY328" s="17" t="s">
        <v>1382</v>
      </c>
      <c r="BE328" s="142">
        <f t="shared" si="14"/>
        <v>0</v>
      </c>
      <c r="BF328" s="142">
        <f t="shared" si="15"/>
        <v>0</v>
      </c>
      <c r="BG328" s="142">
        <f t="shared" si="16"/>
        <v>0</v>
      </c>
      <c r="BH328" s="142">
        <f t="shared" si="17"/>
        <v>0</v>
      </c>
      <c r="BI328" s="142">
        <f t="shared" si="18"/>
        <v>0</v>
      </c>
      <c r="BJ328" s="17" t="s">
        <v>1293</v>
      </c>
      <c r="BK328" s="142">
        <f t="shared" si="19"/>
        <v>0</v>
      </c>
      <c r="BL328" s="17" t="s">
        <v>1388</v>
      </c>
      <c r="BM328" s="141" t="s">
        <v>1092</v>
      </c>
    </row>
    <row r="329" spans="2:65" s="1" customFormat="1" ht="16.5" customHeight="1">
      <c r="B329" s="129"/>
      <c r="C329" s="130" t="s">
        <v>1937</v>
      </c>
      <c r="D329" s="130" t="s">
        <v>1384</v>
      </c>
      <c r="E329" s="131" t="s">
        <v>1946</v>
      </c>
      <c r="F329" s="132" t="s">
        <v>1947</v>
      </c>
      <c r="G329" s="133" t="s">
        <v>1458</v>
      </c>
      <c r="H329" s="134">
        <v>310</v>
      </c>
      <c r="I329" s="135"/>
      <c r="J329" s="135">
        <f t="shared" si="10"/>
        <v>0</v>
      </c>
      <c r="K329" s="136"/>
      <c r="L329" s="29"/>
      <c r="M329" s="137" t="s">
        <v>1214</v>
      </c>
      <c r="N329" s="138" t="s">
        <v>1250</v>
      </c>
      <c r="O329" s="139">
        <v>4.3999999999999997E-2</v>
      </c>
      <c r="P329" s="139">
        <f t="shared" si="11"/>
        <v>13.639999999999999</v>
      </c>
      <c r="Q329" s="139">
        <v>0</v>
      </c>
      <c r="R329" s="139">
        <f t="shared" si="12"/>
        <v>0</v>
      </c>
      <c r="S329" s="139">
        <v>0</v>
      </c>
      <c r="T329" s="140">
        <f t="shared" si="13"/>
        <v>0</v>
      </c>
      <c r="AR329" s="141" t="s">
        <v>1388</v>
      </c>
      <c r="AT329" s="141" t="s">
        <v>1384</v>
      </c>
      <c r="AU329" s="141" t="s">
        <v>1295</v>
      </c>
      <c r="AY329" s="17" t="s">
        <v>1382</v>
      </c>
      <c r="BE329" s="142">
        <f t="shared" si="14"/>
        <v>0</v>
      </c>
      <c r="BF329" s="142">
        <f t="shared" si="15"/>
        <v>0</v>
      </c>
      <c r="BG329" s="142">
        <f t="shared" si="16"/>
        <v>0</v>
      </c>
      <c r="BH329" s="142">
        <f t="shared" si="17"/>
        <v>0</v>
      </c>
      <c r="BI329" s="142">
        <f t="shared" si="18"/>
        <v>0</v>
      </c>
      <c r="BJ329" s="17" t="s">
        <v>1293</v>
      </c>
      <c r="BK329" s="142">
        <f t="shared" si="19"/>
        <v>0</v>
      </c>
      <c r="BL329" s="17" t="s">
        <v>1388</v>
      </c>
      <c r="BM329" s="141" t="s">
        <v>1093</v>
      </c>
    </row>
    <row r="330" spans="2:65" s="12" customFormat="1">
      <c r="B330" s="143"/>
      <c r="D330" s="144" t="s">
        <v>1398</v>
      </c>
      <c r="E330" s="145" t="s">
        <v>1214</v>
      </c>
      <c r="F330" s="146" t="s">
        <v>1094</v>
      </c>
      <c r="H330" s="147">
        <v>155</v>
      </c>
      <c r="L330" s="143"/>
      <c r="M330" s="148"/>
      <c r="T330" s="149"/>
      <c r="AT330" s="145" t="s">
        <v>1398</v>
      </c>
      <c r="AU330" s="145" t="s">
        <v>1295</v>
      </c>
      <c r="AV330" s="12" t="s">
        <v>1295</v>
      </c>
      <c r="AW330" s="12" t="s">
        <v>1241</v>
      </c>
      <c r="AX330" s="12" t="s">
        <v>1293</v>
      </c>
      <c r="AY330" s="145" t="s">
        <v>1382</v>
      </c>
    </row>
    <row r="331" spans="2:65" s="12" customFormat="1">
      <c r="B331" s="143"/>
      <c r="D331" s="144" t="s">
        <v>1398</v>
      </c>
      <c r="F331" s="146" t="s">
        <v>1095</v>
      </c>
      <c r="H331" s="147">
        <v>310</v>
      </c>
      <c r="L331" s="143"/>
      <c r="M331" s="148"/>
      <c r="T331" s="149"/>
      <c r="AT331" s="145" t="s">
        <v>1398</v>
      </c>
      <c r="AU331" s="145" t="s">
        <v>1295</v>
      </c>
      <c r="AV331" s="12" t="s">
        <v>1295</v>
      </c>
      <c r="AW331" s="12" t="s">
        <v>1216</v>
      </c>
      <c r="AX331" s="12" t="s">
        <v>1293</v>
      </c>
      <c r="AY331" s="145" t="s">
        <v>1382</v>
      </c>
    </row>
    <row r="332" spans="2:65" s="1" customFormat="1" ht="21.75" customHeight="1">
      <c r="B332" s="129"/>
      <c r="C332" s="130" t="s">
        <v>1941</v>
      </c>
      <c r="D332" s="130" t="s">
        <v>1384</v>
      </c>
      <c r="E332" s="131" t="s">
        <v>1096</v>
      </c>
      <c r="F332" s="132" t="s">
        <v>1097</v>
      </c>
      <c r="G332" s="133" t="s">
        <v>1458</v>
      </c>
      <c r="H332" s="134">
        <v>50</v>
      </c>
      <c r="I332" s="135"/>
      <c r="J332" s="135">
        <f>ROUND(I332*H332,2)</f>
        <v>0</v>
      </c>
      <c r="K332" s="136"/>
      <c r="L332" s="29"/>
      <c r="M332" s="137" t="s">
        <v>1214</v>
      </c>
      <c r="N332" s="138" t="s">
        <v>1250</v>
      </c>
      <c r="O332" s="139">
        <v>4.3999999999999997E-2</v>
      </c>
      <c r="P332" s="139">
        <f>O332*H332</f>
        <v>2.1999999999999997</v>
      </c>
      <c r="Q332" s="139">
        <v>0</v>
      </c>
      <c r="R332" s="139">
        <f>Q332*H332</f>
        <v>0</v>
      </c>
      <c r="S332" s="139">
        <v>0</v>
      </c>
      <c r="T332" s="140">
        <f>S332*H332</f>
        <v>0</v>
      </c>
      <c r="AR332" s="141" t="s">
        <v>1388</v>
      </c>
      <c r="AT332" s="141" t="s">
        <v>1384</v>
      </c>
      <c r="AU332" s="141" t="s">
        <v>1295</v>
      </c>
      <c r="AY332" s="17" t="s">
        <v>1382</v>
      </c>
      <c r="BE332" s="142">
        <f>IF(N332="základní",J332,0)</f>
        <v>0</v>
      </c>
      <c r="BF332" s="142">
        <f>IF(N332="snížená",J332,0)</f>
        <v>0</v>
      </c>
      <c r="BG332" s="142">
        <f>IF(N332="zákl. přenesená",J332,0)</f>
        <v>0</v>
      </c>
      <c r="BH332" s="142">
        <f>IF(N332="sníž. přenesená",J332,0)</f>
        <v>0</v>
      </c>
      <c r="BI332" s="142">
        <f>IF(N332="nulová",J332,0)</f>
        <v>0</v>
      </c>
      <c r="BJ332" s="17" t="s">
        <v>1293</v>
      </c>
      <c r="BK332" s="142">
        <f>ROUND(I332*H332,2)</f>
        <v>0</v>
      </c>
      <c r="BL332" s="17" t="s">
        <v>1388</v>
      </c>
      <c r="BM332" s="141" t="s">
        <v>1098</v>
      </c>
    </row>
    <row r="333" spans="2:65" s="12" customFormat="1">
      <c r="B333" s="143"/>
      <c r="D333" s="144" t="s">
        <v>1398</v>
      </c>
      <c r="F333" s="146" t="s">
        <v>1099</v>
      </c>
      <c r="H333" s="147">
        <v>50</v>
      </c>
      <c r="L333" s="143"/>
      <c r="M333" s="148"/>
      <c r="T333" s="149"/>
      <c r="AT333" s="145" t="s">
        <v>1398</v>
      </c>
      <c r="AU333" s="145" t="s">
        <v>1295</v>
      </c>
      <c r="AV333" s="12" t="s">
        <v>1295</v>
      </c>
      <c r="AW333" s="12" t="s">
        <v>1216</v>
      </c>
      <c r="AX333" s="12" t="s">
        <v>1293</v>
      </c>
      <c r="AY333" s="145" t="s">
        <v>1382</v>
      </c>
    </row>
    <row r="334" spans="2:65" s="1" customFormat="1" ht="24.2" customHeight="1">
      <c r="B334" s="129"/>
      <c r="C334" s="130" t="s">
        <v>1945</v>
      </c>
      <c r="D334" s="130" t="s">
        <v>1384</v>
      </c>
      <c r="E334" s="131" t="s">
        <v>1100</v>
      </c>
      <c r="F334" s="132" t="s">
        <v>1101</v>
      </c>
      <c r="G334" s="133" t="s">
        <v>1458</v>
      </c>
      <c r="H334" s="134">
        <v>310</v>
      </c>
      <c r="I334" s="135"/>
      <c r="J334" s="135">
        <f>ROUND(I334*H334,2)</f>
        <v>0</v>
      </c>
      <c r="K334" s="136"/>
      <c r="L334" s="29"/>
      <c r="M334" s="137" t="s">
        <v>1214</v>
      </c>
      <c r="N334" s="138" t="s">
        <v>1250</v>
      </c>
      <c r="O334" s="139">
        <v>6.2E-2</v>
      </c>
      <c r="P334" s="139">
        <f>O334*H334</f>
        <v>19.22</v>
      </c>
      <c r="Q334" s="139">
        <v>0</v>
      </c>
      <c r="R334" s="139">
        <f>Q334*H334</f>
        <v>0</v>
      </c>
      <c r="S334" s="139">
        <v>0</v>
      </c>
      <c r="T334" s="140">
        <f>S334*H334</f>
        <v>0</v>
      </c>
      <c r="AR334" s="141" t="s">
        <v>1388</v>
      </c>
      <c r="AT334" s="141" t="s">
        <v>1384</v>
      </c>
      <c r="AU334" s="141" t="s">
        <v>1295</v>
      </c>
      <c r="AY334" s="17" t="s">
        <v>1382</v>
      </c>
      <c r="BE334" s="142">
        <f>IF(N334="základní",J334,0)</f>
        <v>0</v>
      </c>
      <c r="BF334" s="142">
        <f>IF(N334="snížená",J334,0)</f>
        <v>0</v>
      </c>
      <c r="BG334" s="142">
        <f>IF(N334="zákl. přenesená",J334,0)</f>
        <v>0</v>
      </c>
      <c r="BH334" s="142">
        <f>IF(N334="sníž. přenesená",J334,0)</f>
        <v>0</v>
      </c>
      <c r="BI334" s="142">
        <f>IF(N334="nulová",J334,0)</f>
        <v>0</v>
      </c>
      <c r="BJ334" s="17" t="s">
        <v>1293</v>
      </c>
      <c r="BK334" s="142">
        <f>ROUND(I334*H334,2)</f>
        <v>0</v>
      </c>
      <c r="BL334" s="17" t="s">
        <v>1388</v>
      </c>
      <c r="BM334" s="141" t="s">
        <v>1102</v>
      </c>
    </row>
    <row r="335" spans="2:65" s="12" customFormat="1">
      <c r="B335" s="143"/>
      <c r="D335" s="144" t="s">
        <v>1398</v>
      </c>
      <c r="E335" s="145" t="s">
        <v>1214</v>
      </c>
      <c r="F335" s="146" t="s">
        <v>1094</v>
      </c>
      <c r="H335" s="147">
        <v>155</v>
      </c>
      <c r="L335" s="143"/>
      <c r="M335" s="148"/>
      <c r="T335" s="149"/>
      <c r="AT335" s="145" t="s">
        <v>1398</v>
      </c>
      <c r="AU335" s="145" t="s">
        <v>1295</v>
      </c>
      <c r="AV335" s="12" t="s">
        <v>1295</v>
      </c>
      <c r="AW335" s="12" t="s">
        <v>1241</v>
      </c>
      <c r="AX335" s="12" t="s">
        <v>1293</v>
      </c>
      <c r="AY335" s="145" t="s">
        <v>1382</v>
      </c>
    </row>
    <row r="336" spans="2:65" s="12" customFormat="1">
      <c r="B336" s="143"/>
      <c r="D336" s="144" t="s">
        <v>1398</v>
      </c>
      <c r="F336" s="146" t="s">
        <v>1095</v>
      </c>
      <c r="H336" s="147">
        <v>310</v>
      </c>
      <c r="L336" s="143"/>
      <c r="M336" s="148"/>
      <c r="T336" s="149"/>
      <c r="AT336" s="145" t="s">
        <v>1398</v>
      </c>
      <c r="AU336" s="145" t="s">
        <v>1295</v>
      </c>
      <c r="AV336" s="12" t="s">
        <v>1295</v>
      </c>
      <c r="AW336" s="12" t="s">
        <v>1216</v>
      </c>
      <c r="AX336" s="12" t="s">
        <v>1293</v>
      </c>
      <c r="AY336" s="145" t="s">
        <v>1382</v>
      </c>
    </row>
    <row r="337" spans="2:65" s="1" customFormat="1" ht="24.2" customHeight="1">
      <c r="B337" s="129"/>
      <c r="C337" s="130" t="s">
        <v>1949</v>
      </c>
      <c r="D337" s="130" t="s">
        <v>1384</v>
      </c>
      <c r="E337" s="131" t="s">
        <v>1103</v>
      </c>
      <c r="F337" s="132" t="s">
        <v>1104</v>
      </c>
      <c r="G337" s="133" t="s">
        <v>1458</v>
      </c>
      <c r="H337" s="134">
        <v>50</v>
      </c>
      <c r="I337" s="135"/>
      <c r="J337" s="135">
        <f>ROUND(I337*H337,2)</f>
        <v>0</v>
      </c>
      <c r="K337" s="136"/>
      <c r="L337" s="29"/>
      <c r="M337" s="137" t="s">
        <v>1214</v>
      </c>
      <c r="N337" s="138" t="s">
        <v>1250</v>
      </c>
      <c r="O337" s="139">
        <v>7.9000000000000001E-2</v>
      </c>
      <c r="P337" s="139">
        <f>O337*H337</f>
        <v>3.95</v>
      </c>
      <c r="Q337" s="139">
        <v>0</v>
      </c>
      <c r="R337" s="139">
        <f>Q337*H337</f>
        <v>0</v>
      </c>
      <c r="S337" s="139">
        <v>0</v>
      </c>
      <c r="T337" s="140">
        <f>S337*H337</f>
        <v>0</v>
      </c>
      <c r="AR337" s="141" t="s">
        <v>1388</v>
      </c>
      <c r="AT337" s="141" t="s">
        <v>1384</v>
      </c>
      <c r="AU337" s="141" t="s">
        <v>1295</v>
      </c>
      <c r="AY337" s="17" t="s">
        <v>1382</v>
      </c>
      <c r="BE337" s="142">
        <f>IF(N337="základní",J337,0)</f>
        <v>0</v>
      </c>
      <c r="BF337" s="142">
        <f>IF(N337="snížená",J337,0)</f>
        <v>0</v>
      </c>
      <c r="BG337" s="142">
        <f>IF(N337="zákl. přenesená",J337,0)</f>
        <v>0</v>
      </c>
      <c r="BH337" s="142">
        <f>IF(N337="sníž. přenesená",J337,0)</f>
        <v>0</v>
      </c>
      <c r="BI337" s="142">
        <f>IF(N337="nulová",J337,0)</f>
        <v>0</v>
      </c>
      <c r="BJ337" s="17" t="s">
        <v>1293</v>
      </c>
      <c r="BK337" s="142">
        <f>ROUND(I337*H337,2)</f>
        <v>0</v>
      </c>
      <c r="BL337" s="17" t="s">
        <v>1388</v>
      </c>
      <c r="BM337" s="141" t="s">
        <v>1105</v>
      </c>
    </row>
    <row r="338" spans="2:65" s="12" customFormat="1">
      <c r="B338" s="143"/>
      <c r="D338" s="144" t="s">
        <v>1398</v>
      </c>
      <c r="F338" s="146" t="s">
        <v>1099</v>
      </c>
      <c r="H338" s="147">
        <v>50</v>
      </c>
      <c r="L338" s="143"/>
      <c r="M338" s="148"/>
      <c r="T338" s="149"/>
      <c r="AT338" s="145" t="s">
        <v>1398</v>
      </c>
      <c r="AU338" s="145" t="s">
        <v>1295</v>
      </c>
      <c r="AV338" s="12" t="s">
        <v>1295</v>
      </c>
      <c r="AW338" s="12" t="s">
        <v>1216</v>
      </c>
      <c r="AX338" s="12" t="s">
        <v>1293</v>
      </c>
      <c r="AY338" s="145" t="s">
        <v>1382</v>
      </c>
    </row>
    <row r="339" spans="2:65" s="1" customFormat="1" ht="16.5" customHeight="1">
      <c r="B339" s="129"/>
      <c r="C339" s="130" t="s">
        <v>1953</v>
      </c>
      <c r="D339" s="130" t="s">
        <v>1384</v>
      </c>
      <c r="E339" s="131" t="s">
        <v>2015</v>
      </c>
      <c r="F339" s="132" t="s">
        <v>2016</v>
      </c>
      <c r="G339" s="133" t="s">
        <v>1387</v>
      </c>
      <c r="H339" s="134">
        <v>17</v>
      </c>
      <c r="I339" s="135"/>
      <c r="J339" s="135">
        <f t="shared" ref="J339:J347" si="20">ROUND(I339*H339,2)</f>
        <v>0</v>
      </c>
      <c r="K339" s="136"/>
      <c r="L339" s="29"/>
      <c r="M339" s="137" t="s">
        <v>1214</v>
      </c>
      <c r="N339" s="138" t="s">
        <v>1250</v>
      </c>
      <c r="O339" s="139">
        <v>0.86299999999999999</v>
      </c>
      <c r="P339" s="139">
        <f t="shared" ref="P339:P347" si="21">O339*H339</f>
        <v>14.670999999999999</v>
      </c>
      <c r="Q339" s="139">
        <v>0.12303</v>
      </c>
      <c r="R339" s="139">
        <f t="shared" ref="R339:R347" si="22">Q339*H339</f>
        <v>2.09151</v>
      </c>
      <c r="S339" s="139">
        <v>0</v>
      </c>
      <c r="T339" s="140">
        <f t="shared" ref="T339:T347" si="23">S339*H339</f>
        <v>0</v>
      </c>
      <c r="AR339" s="141" t="s">
        <v>1388</v>
      </c>
      <c r="AT339" s="141" t="s">
        <v>1384</v>
      </c>
      <c r="AU339" s="141" t="s">
        <v>1295</v>
      </c>
      <c r="AY339" s="17" t="s">
        <v>1382</v>
      </c>
      <c r="BE339" s="142">
        <f t="shared" ref="BE339:BE347" si="24">IF(N339="základní",J339,0)</f>
        <v>0</v>
      </c>
      <c r="BF339" s="142">
        <f t="shared" ref="BF339:BF347" si="25">IF(N339="snížená",J339,0)</f>
        <v>0</v>
      </c>
      <c r="BG339" s="142">
        <f t="shared" ref="BG339:BG347" si="26">IF(N339="zákl. přenesená",J339,0)</f>
        <v>0</v>
      </c>
      <c r="BH339" s="142">
        <f t="shared" ref="BH339:BH347" si="27">IF(N339="sníž. přenesená",J339,0)</f>
        <v>0</v>
      </c>
      <c r="BI339" s="142">
        <f t="shared" ref="BI339:BI347" si="28">IF(N339="nulová",J339,0)</f>
        <v>0</v>
      </c>
      <c r="BJ339" s="17" t="s">
        <v>1293</v>
      </c>
      <c r="BK339" s="142">
        <f t="shared" ref="BK339:BK347" si="29">ROUND(I339*H339,2)</f>
        <v>0</v>
      </c>
      <c r="BL339" s="17" t="s">
        <v>1388</v>
      </c>
      <c r="BM339" s="141" t="s">
        <v>1106</v>
      </c>
    </row>
    <row r="340" spans="2:65" s="1" customFormat="1" ht="24.2" customHeight="1">
      <c r="B340" s="129"/>
      <c r="C340" s="167" t="s">
        <v>1958</v>
      </c>
      <c r="D340" s="167" t="s">
        <v>1573</v>
      </c>
      <c r="E340" s="168" t="s">
        <v>1107</v>
      </c>
      <c r="F340" s="169" t="s">
        <v>1108</v>
      </c>
      <c r="G340" s="170" t="s">
        <v>1387</v>
      </c>
      <c r="H340" s="171">
        <v>14</v>
      </c>
      <c r="I340" s="172"/>
      <c r="J340" s="172">
        <f t="shared" si="20"/>
        <v>0</v>
      </c>
      <c r="K340" s="173"/>
      <c r="L340" s="174"/>
      <c r="M340" s="175" t="s">
        <v>1214</v>
      </c>
      <c r="N340" s="176" t="s">
        <v>1250</v>
      </c>
      <c r="O340" s="139">
        <v>0</v>
      </c>
      <c r="P340" s="139">
        <f t="shared" si="21"/>
        <v>0</v>
      </c>
      <c r="Q340" s="139">
        <v>1.1299999999999999E-2</v>
      </c>
      <c r="R340" s="139">
        <f t="shared" si="22"/>
        <v>0.15819999999999998</v>
      </c>
      <c r="S340" s="139">
        <v>0</v>
      </c>
      <c r="T340" s="140">
        <f t="shared" si="23"/>
        <v>0</v>
      </c>
      <c r="AR340" s="141" t="s">
        <v>1428</v>
      </c>
      <c r="AT340" s="141" t="s">
        <v>1573</v>
      </c>
      <c r="AU340" s="141" t="s">
        <v>1295</v>
      </c>
      <c r="AY340" s="17" t="s">
        <v>1382</v>
      </c>
      <c r="BE340" s="142">
        <f t="shared" si="24"/>
        <v>0</v>
      </c>
      <c r="BF340" s="142">
        <f t="shared" si="25"/>
        <v>0</v>
      </c>
      <c r="BG340" s="142">
        <f t="shared" si="26"/>
        <v>0</v>
      </c>
      <c r="BH340" s="142">
        <f t="shared" si="27"/>
        <v>0</v>
      </c>
      <c r="BI340" s="142">
        <f t="shared" si="28"/>
        <v>0</v>
      </c>
      <c r="BJ340" s="17" t="s">
        <v>1293</v>
      </c>
      <c r="BK340" s="142">
        <f t="shared" si="29"/>
        <v>0</v>
      </c>
      <c r="BL340" s="17" t="s">
        <v>1388</v>
      </c>
      <c r="BM340" s="141" t="s">
        <v>1109</v>
      </c>
    </row>
    <row r="341" spans="2:65" s="1" customFormat="1" ht="24.2" customHeight="1">
      <c r="B341" s="129"/>
      <c r="C341" s="167" t="s">
        <v>1962</v>
      </c>
      <c r="D341" s="167" t="s">
        <v>1573</v>
      </c>
      <c r="E341" s="168" t="s">
        <v>1110</v>
      </c>
      <c r="F341" s="169" t="s">
        <v>1111</v>
      </c>
      <c r="G341" s="170" t="s">
        <v>1387</v>
      </c>
      <c r="H341" s="171">
        <v>3</v>
      </c>
      <c r="I341" s="172"/>
      <c r="J341" s="172">
        <f t="shared" si="20"/>
        <v>0</v>
      </c>
      <c r="K341" s="173"/>
      <c r="L341" s="174"/>
      <c r="M341" s="175" t="s">
        <v>1214</v>
      </c>
      <c r="N341" s="176" t="s">
        <v>1250</v>
      </c>
      <c r="O341" s="139">
        <v>0</v>
      </c>
      <c r="P341" s="139">
        <f t="shared" si="21"/>
        <v>0</v>
      </c>
      <c r="Q341" s="139">
        <v>7.1000000000000004E-3</v>
      </c>
      <c r="R341" s="139">
        <f t="shared" si="22"/>
        <v>2.1299999999999999E-2</v>
      </c>
      <c r="S341" s="139">
        <v>0</v>
      </c>
      <c r="T341" s="140">
        <f t="shared" si="23"/>
        <v>0</v>
      </c>
      <c r="AR341" s="141" t="s">
        <v>1428</v>
      </c>
      <c r="AT341" s="141" t="s">
        <v>1573</v>
      </c>
      <c r="AU341" s="141" t="s">
        <v>1295</v>
      </c>
      <c r="AY341" s="17" t="s">
        <v>1382</v>
      </c>
      <c r="BE341" s="142">
        <f t="shared" si="24"/>
        <v>0</v>
      </c>
      <c r="BF341" s="142">
        <f t="shared" si="25"/>
        <v>0</v>
      </c>
      <c r="BG341" s="142">
        <f t="shared" si="26"/>
        <v>0</v>
      </c>
      <c r="BH341" s="142">
        <f t="shared" si="27"/>
        <v>0</v>
      </c>
      <c r="BI341" s="142">
        <f t="shared" si="28"/>
        <v>0</v>
      </c>
      <c r="BJ341" s="17" t="s">
        <v>1293</v>
      </c>
      <c r="BK341" s="142">
        <f t="shared" si="29"/>
        <v>0</v>
      </c>
      <c r="BL341" s="17" t="s">
        <v>1388</v>
      </c>
      <c r="BM341" s="141" t="s">
        <v>1112</v>
      </c>
    </row>
    <row r="342" spans="2:65" s="1" customFormat="1" ht="16.5" customHeight="1">
      <c r="B342" s="129"/>
      <c r="C342" s="167" t="s">
        <v>1966</v>
      </c>
      <c r="D342" s="167" t="s">
        <v>1573</v>
      </c>
      <c r="E342" s="168" t="s">
        <v>2023</v>
      </c>
      <c r="F342" s="169" t="s">
        <v>2024</v>
      </c>
      <c r="G342" s="170" t="s">
        <v>1387</v>
      </c>
      <c r="H342" s="171">
        <v>17</v>
      </c>
      <c r="I342" s="172"/>
      <c r="J342" s="172">
        <f t="shared" si="20"/>
        <v>0</v>
      </c>
      <c r="K342" s="173"/>
      <c r="L342" s="174"/>
      <c r="M342" s="175" t="s">
        <v>1214</v>
      </c>
      <c r="N342" s="176" t="s">
        <v>1250</v>
      </c>
      <c r="O342" s="139">
        <v>0</v>
      </c>
      <c r="P342" s="139">
        <f t="shared" si="21"/>
        <v>0</v>
      </c>
      <c r="Q342" s="139">
        <v>6.4999999999999997E-4</v>
      </c>
      <c r="R342" s="139">
        <f t="shared" si="22"/>
        <v>1.1049999999999999E-2</v>
      </c>
      <c r="S342" s="139">
        <v>0</v>
      </c>
      <c r="T342" s="140">
        <f t="shared" si="23"/>
        <v>0</v>
      </c>
      <c r="AR342" s="141" t="s">
        <v>1428</v>
      </c>
      <c r="AT342" s="141" t="s">
        <v>1573</v>
      </c>
      <c r="AU342" s="141" t="s">
        <v>1295</v>
      </c>
      <c r="AY342" s="17" t="s">
        <v>1382</v>
      </c>
      <c r="BE342" s="142">
        <f t="shared" si="24"/>
        <v>0</v>
      </c>
      <c r="BF342" s="142">
        <f t="shared" si="25"/>
        <v>0</v>
      </c>
      <c r="BG342" s="142">
        <f t="shared" si="26"/>
        <v>0</v>
      </c>
      <c r="BH342" s="142">
        <f t="shared" si="27"/>
        <v>0</v>
      </c>
      <c r="BI342" s="142">
        <f t="shared" si="28"/>
        <v>0</v>
      </c>
      <c r="BJ342" s="17" t="s">
        <v>1293</v>
      </c>
      <c r="BK342" s="142">
        <f t="shared" si="29"/>
        <v>0</v>
      </c>
      <c r="BL342" s="17" t="s">
        <v>1388</v>
      </c>
      <c r="BM342" s="141" t="s">
        <v>1113</v>
      </c>
    </row>
    <row r="343" spans="2:65" s="1" customFormat="1" ht="16.5" customHeight="1">
      <c r="B343" s="129"/>
      <c r="C343" s="130" t="s">
        <v>1970</v>
      </c>
      <c r="D343" s="130" t="s">
        <v>1384</v>
      </c>
      <c r="E343" s="131" t="s">
        <v>1114</v>
      </c>
      <c r="F343" s="132" t="s">
        <v>1115</v>
      </c>
      <c r="G343" s="133" t="s">
        <v>1387</v>
      </c>
      <c r="H343" s="134">
        <v>2</v>
      </c>
      <c r="I343" s="135"/>
      <c r="J343" s="135">
        <f t="shared" si="20"/>
        <v>0</v>
      </c>
      <c r="K343" s="136"/>
      <c r="L343" s="29"/>
      <c r="M343" s="137" t="s">
        <v>1214</v>
      </c>
      <c r="N343" s="138" t="s">
        <v>1250</v>
      </c>
      <c r="O343" s="139">
        <v>1.1819999999999999</v>
      </c>
      <c r="P343" s="139">
        <f t="shared" si="21"/>
        <v>2.3639999999999999</v>
      </c>
      <c r="Q343" s="139">
        <v>0.32906000000000002</v>
      </c>
      <c r="R343" s="139">
        <f t="shared" si="22"/>
        <v>0.65812000000000004</v>
      </c>
      <c r="S343" s="139">
        <v>0</v>
      </c>
      <c r="T343" s="140">
        <f t="shared" si="23"/>
        <v>0</v>
      </c>
      <c r="AR343" s="141" t="s">
        <v>1388</v>
      </c>
      <c r="AT343" s="141" t="s">
        <v>1384</v>
      </c>
      <c r="AU343" s="141" t="s">
        <v>1295</v>
      </c>
      <c r="AY343" s="17" t="s">
        <v>1382</v>
      </c>
      <c r="BE343" s="142">
        <f t="shared" si="24"/>
        <v>0</v>
      </c>
      <c r="BF343" s="142">
        <f t="shared" si="25"/>
        <v>0</v>
      </c>
      <c r="BG343" s="142">
        <f t="shared" si="26"/>
        <v>0</v>
      </c>
      <c r="BH343" s="142">
        <f t="shared" si="27"/>
        <v>0</v>
      </c>
      <c r="BI343" s="142">
        <f t="shared" si="28"/>
        <v>0</v>
      </c>
      <c r="BJ343" s="17" t="s">
        <v>1293</v>
      </c>
      <c r="BK343" s="142">
        <f t="shared" si="29"/>
        <v>0</v>
      </c>
      <c r="BL343" s="17" t="s">
        <v>1388</v>
      </c>
      <c r="BM343" s="141" t="s">
        <v>1116</v>
      </c>
    </row>
    <row r="344" spans="2:65" s="1" customFormat="1" ht="21.75" customHeight="1">
      <c r="B344" s="129"/>
      <c r="C344" s="167" t="s">
        <v>1974</v>
      </c>
      <c r="D344" s="167" t="s">
        <v>1573</v>
      </c>
      <c r="E344" s="168" t="s">
        <v>1117</v>
      </c>
      <c r="F344" s="169" t="s">
        <v>1118</v>
      </c>
      <c r="G344" s="170" t="s">
        <v>1387</v>
      </c>
      <c r="H344" s="171">
        <v>2</v>
      </c>
      <c r="I344" s="172"/>
      <c r="J344" s="172">
        <f t="shared" si="20"/>
        <v>0</v>
      </c>
      <c r="K344" s="173"/>
      <c r="L344" s="174"/>
      <c r="M344" s="175" t="s">
        <v>1214</v>
      </c>
      <c r="N344" s="176" t="s">
        <v>1250</v>
      </c>
      <c r="O344" s="139">
        <v>0</v>
      </c>
      <c r="P344" s="139">
        <f t="shared" si="21"/>
        <v>0</v>
      </c>
      <c r="Q344" s="139">
        <v>2.1000000000000001E-2</v>
      </c>
      <c r="R344" s="139">
        <f t="shared" si="22"/>
        <v>4.2000000000000003E-2</v>
      </c>
      <c r="S344" s="139">
        <v>0</v>
      </c>
      <c r="T344" s="140">
        <f t="shared" si="23"/>
        <v>0</v>
      </c>
      <c r="AR344" s="141" t="s">
        <v>1428</v>
      </c>
      <c r="AT344" s="141" t="s">
        <v>1573</v>
      </c>
      <c r="AU344" s="141" t="s">
        <v>1295</v>
      </c>
      <c r="AY344" s="17" t="s">
        <v>1382</v>
      </c>
      <c r="BE344" s="142">
        <f t="shared" si="24"/>
        <v>0</v>
      </c>
      <c r="BF344" s="142">
        <f t="shared" si="25"/>
        <v>0</v>
      </c>
      <c r="BG344" s="142">
        <f t="shared" si="26"/>
        <v>0</v>
      </c>
      <c r="BH344" s="142">
        <f t="shared" si="27"/>
        <v>0</v>
      </c>
      <c r="BI344" s="142">
        <f t="shared" si="28"/>
        <v>0</v>
      </c>
      <c r="BJ344" s="17" t="s">
        <v>1293</v>
      </c>
      <c r="BK344" s="142">
        <f t="shared" si="29"/>
        <v>0</v>
      </c>
      <c r="BL344" s="17" t="s">
        <v>1388</v>
      </c>
      <c r="BM344" s="141" t="s">
        <v>1119</v>
      </c>
    </row>
    <row r="345" spans="2:65" s="1" customFormat="1" ht="16.5" customHeight="1">
      <c r="B345" s="129"/>
      <c r="C345" s="167" t="s">
        <v>1978</v>
      </c>
      <c r="D345" s="167" t="s">
        <v>1573</v>
      </c>
      <c r="E345" s="168" t="s">
        <v>1120</v>
      </c>
      <c r="F345" s="169" t="s">
        <v>1121</v>
      </c>
      <c r="G345" s="170" t="s">
        <v>1387</v>
      </c>
      <c r="H345" s="171">
        <v>2</v>
      </c>
      <c r="I345" s="172"/>
      <c r="J345" s="172">
        <f t="shared" si="20"/>
        <v>0</v>
      </c>
      <c r="K345" s="173"/>
      <c r="L345" s="174"/>
      <c r="M345" s="175" t="s">
        <v>1214</v>
      </c>
      <c r="N345" s="176" t="s">
        <v>1250</v>
      </c>
      <c r="O345" s="139">
        <v>0</v>
      </c>
      <c r="P345" s="139">
        <f t="shared" si="21"/>
        <v>0</v>
      </c>
      <c r="Q345" s="139">
        <v>1E-3</v>
      </c>
      <c r="R345" s="139">
        <f t="shared" si="22"/>
        <v>2E-3</v>
      </c>
      <c r="S345" s="139">
        <v>0</v>
      </c>
      <c r="T345" s="140">
        <f t="shared" si="23"/>
        <v>0</v>
      </c>
      <c r="AR345" s="141" t="s">
        <v>1428</v>
      </c>
      <c r="AT345" s="141" t="s">
        <v>1573</v>
      </c>
      <c r="AU345" s="141" t="s">
        <v>1295</v>
      </c>
      <c r="AY345" s="17" t="s">
        <v>1382</v>
      </c>
      <c r="BE345" s="142">
        <f t="shared" si="24"/>
        <v>0</v>
      </c>
      <c r="BF345" s="142">
        <f t="shared" si="25"/>
        <v>0</v>
      </c>
      <c r="BG345" s="142">
        <f t="shared" si="26"/>
        <v>0</v>
      </c>
      <c r="BH345" s="142">
        <f t="shared" si="27"/>
        <v>0</v>
      </c>
      <c r="BI345" s="142">
        <f t="shared" si="28"/>
        <v>0</v>
      </c>
      <c r="BJ345" s="17" t="s">
        <v>1293</v>
      </c>
      <c r="BK345" s="142">
        <f t="shared" si="29"/>
        <v>0</v>
      </c>
      <c r="BL345" s="17" t="s">
        <v>1388</v>
      </c>
      <c r="BM345" s="141" t="s">
        <v>1122</v>
      </c>
    </row>
    <row r="346" spans="2:65" s="1" customFormat="1" ht="24.2" customHeight="1">
      <c r="B346" s="129"/>
      <c r="C346" s="130" t="s">
        <v>1982</v>
      </c>
      <c r="D346" s="130" t="s">
        <v>1384</v>
      </c>
      <c r="E346" s="131" t="s">
        <v>1123</v>
      </c>
      <c r="F346" s="132" t="s">
        <v>1124</v>
      </c>
      <c r="G346" s="133" t="s">
        <v>1387</v>
      </c>
      <c r="H346" s="134">
        <v>15</v>
      </c>
      <c r="I346" s="135"/>
      <c r="J346" s="135">
        <f t="shared" si="20"/>
        <v>0</v>
      </c>
      <c r="K346" s="136"/>
      <c r="L346" s="29"/>
      <c r="M346" s="137" t="s">
        <v>1214</v>
      </c>
      <c r="N346" s="138" t="s">
        <v>1250</v>
      </c>
      <c r="O346" s="139">
        <v>0.27400000000000002</v>
      </c>
      <c r="P346" s="139">
        <f t="shared" si="21"/>
        <v>4.1100000000000003</v>
      </c>
      <c r="Q346" s="139">
        <v>1.1E-4</v>
      </c>
      <c r="R346" s="139">
        <f t="shared" si="22"/>
        <v>1.65E-3</v>
      </c>
      <c r="S346" s="139">
        <v>0</v>
      </c>
      <c r="T346" s="140">
        <f t="shared" si="23"/>
        <v>0</v>
      </c>
      <c r="AR346" s="141" t="s">
        <v>1388</v>
      </c>
      <c r="AT346" s="141" t="s">
        <v>1384</v>
      </c>
      <c r="AU346" s="141" t="s">
        <v>1295</v>
      </c>
      <c r="AY346" s="17" t="s">
        <v>1382</v>
      </c>
      <c r="BE346" s="142">
        <f t="shared" si="24"/>
        <v>0</v>
      </c>
      <c r="BF346" s="142">
        <f t="shared" si="25"/>
        <v>0</v>
      </c>
      <c r="BG346" s="142">
        <f t="shared" si="26"/>
        <v>0</v>
      </c>
      <c r="BH346" s="142">
        <f t="shared" si="27"/>
        <v>0</v>
      </c>
      <c r="BI346" s="142">
        <f t="shared" si="28"/>
        <v>0</v>
      </c>
      <c r="BJ346" s="17" t="s">
        <v>1293</v>
      </c>
      <c r="BK346" s="142">
        <f t="shared" si="29"/>
        <v>0</v>
      </c>
      <c r="BL346" s="17" t="s">
        <v>1388</v>
      </c>
      <c r="BM346" s="141" t="s">
        <v>1125</v>
      </c>
    </row>
    <row r="347" spans="2:65" s="1" customFormat="1" ht="16.5" customHeight="1">
      <c r="B347" s="129"/>
      <c r="C347" s="130" t="s">
        <v>1986</v>
      </c>
      <c r="D347" s="130" t="s">
        <v>1384</v>
      </c>
      <c r="E347" s="131" t="s">
        <v>2027</v>
      </c>
      <c r="F347" s="132" t="s">
        <v>2028</v>
      </c>
      <c r="G347" s="133" t="s">
        <v>1458</v>
      </c>
      <c r="H347" s="134">
        <v>205</v>
      </c>
      <c r="I347" s="135"/>
      <c r="J347" s="135">
        <f t="shared" si="20"/>
        <v>0</v>
      </c>
      <c r="K347" s="136"/>
      <c r="L347" s="29"/>
      <c r="M347" s="137" t="s">
        <v>1214</v>
      </c>
      <c r="N347" s="138" t="s">
        <v>1250</v>
      </c>
      <c r="O347" s="139">
        <v>5.3999999999999999E-2</v>
      </c>
      <c r="P347" s="139">
        <f t="shared" si="21"/>
        <v>11.07</v>
      </c>
      <c r="Q347" s="139">
        <v>1.9000000000000001E-4</v>
      </c>
      <c r="R347" s="139">
        <f t="shared" si="22"/>
        <v>3.8950000000000005E-2</v>
      </c>
      <c r="S347" s="139">
        <v>0</v>
      </c>
      <c r="T347" s="140">
        <f t="shared" si="23"/>
        <v>0</v>
      </c>
      <c r="AR347" s="141" t="s">
        <v>1388</v>
      </c>
      <c r="AT347" s="141" t="s">
        <v>1384</v>
      </c>
      <c r="AU347" s="141" t="s">
        <v>1295</v>
      </c>
      <c r="AY347" s="17" t="s">
        <v>1382</v>
      </c>
      <c r="BE347" s="142">
        <f t="shared" si="24"/>
        <v>0</v>
      </c>
      <c r="BF347" s="142">
        <f t="shared" si="25"/>
        <v>0</v>
      </c>
      <c r="BG347" s="142">
        <f t="shared" si="26"/>
        <v>0</v>
      </c>
      <c r="BH347" s="142">
        <f t="shared" si="27"/>
        <v>0</v>
      </c>
      <c r="BI347" s="142">
        <f t="shared" si="28"/>
        <v>0</v>
      </c>
      <c r="BJ347" s="17" t="s">
        <v>1293</v>
      </c>
      <c r="BK347" s="142">
        <f t="shared" si="29"/>
        <v>0</v>
      </c>
      <c r="BL347" s="17" t="s">
        <v>1388</v>
      </c>
      <c r="BM347" s="141" t="s">
        <v>1126</v>
      </c>
    </row>
    <row r="348" spans="2:65" s="12" customFormat="1">
      <c r="B348" s="143"/>
      <c r="D348" s="144" t="s">
        <v>1398</v>
      </c>
      <c r="E348" s="145" t="s">
        <v>1214</v>
      </c>
      <c r="F348" s="146" t="s">
        <v>1127</v>
      </c>
      <c r="H348" s="147">
        <v>205</v>
      </c>
      <c r="L348" s="143"/>
      <c r="M348" s="148"/>
      <c r="T348" s="149"/>
      <c r="AT348" s="145" t="s">
        <v>1398</v>
      </c>
      <c r="AU348" s="145" t="s">
        <v>1295</v>
      </c>
      <c r="AV348" s="12" t="s">
        <v>1295</v>
      </c>
      <c r="AW348" s="12" t="s">
        <v>1241</v>
      </c>
      <c r="AX348" s="12" t="s">
        <v>1293</v>
      </c>
      <c r="AY348" s="145" t="s">
        <v>1382</v>
      </c>
    </row>
    <row r="349" spans="2:65" s="1" customFormat="1" ht="21.75" customHeight="1">
      <c r="B349" s="129"/>
      <c r="C349" s="130" t="s">
        <v>1990</v>
      </c>
      <c r="D349" s="130" t="s">
        <v>1384</v>
      </c>
      <c r="E349" s="131" t="s">
        <v>2032</v>
      </c>
      <c r="F349" s="132" t="s">
        <v>2033</v>
      </c>
      <c r="G349" s="133" t="s">
        <v>1458</v>
      </c>
      <c r="H349" s="134">
        <v>163</v>
      </c>
      <c r="I349" s="135"/>
      <c r="J349" s="135">
        <f>ROUND(I349*H349,2)</f>
        <v>0</v>
      </c>
      <c r="K349" s="136"/>
      <c r="L349" s="29"/>
      <c r="M349" s="137" t="s">
        <v>1214</v>
      </c>
      <c r="N349" s="138" t="s">
        <v>1250</v>
      </c>
      <c r="O349" s="139">
        <v>2.1999999999999999E-2</v>
      </c>
      <c r="P349" s="139">
        <f>O349*H349</f>
        <v>3.5859999999999999</v>
      </c>
      <c r="Q349" s="139">
        <v>6.0000000000000002E-5</v>
      </c>
      <c r="R349" s="139">
        <f>Q349*H349</f>
        <v>9.7800000000000005E-3</v>
      </c>
      <c r="S349" s="139">
        <v>0</v>
      </c>
      <c r="T349" s="140">
        <f>S349*H349</f>
        <v>0</v>
      </c>
      <c r="AR349" s="141" t="s">
        <v>1388</v>
      </c>
      <c r="AT349" s="141" t="s">
        <v>1384</v>
      </c>
      <c r="AU349" s="141" t="s">
        <v>1295</v>
      </c>
      <c r="AY349" s="17" t="s">
        <v>1382</v>
      </c>
      <c r="BE349" s="142">
        <f>IF(N349="základní",J349,0)</f>
        <v>0</v>
      </c>
      <c r="BF349" s="142">
        <f>IF(N349="snížená",J349,0)</f>
        <v>0</v>
      </c>
      <c r="BG349" s="142">
        <f>IF(N349="zákl. přenesená",J349,0)</f>
        <v>0</v>
      </c>
      <c r="BH349" s="142">
        <f>IF(N349="sníž. přenesená",J349,0)</f>
        <v>0</v>
      </c>
      <c r="BI349" s="142">
        <f>IF(N349="nulová",J349,0)</f>
        <v>0</v>
      </c>
      <c r="BJ349" s="17" t="s">
        <v>1293</v>
      </c>
      <c r="BK349" s="142">
        <f>ROUND(I349*H349,2)</f>
        <v>0</v>
      </c>
      <c r="BL349" s="17" t="s">
        <v>1388</v>
      </c>
      <c r="BM349" s="141" t="s">
        <v>1128</v>
      </c>
    </row>
    <row r="350" spans="2:65" s="12" customFormat="1">
      <c r="B350" s="143"/>
      <c r="D350" s="144" t="s">
        <v>1398</v>
      </c>
      <c r="E350" s="145" t="s">
        <v>1214</v>
      </c>
      <c r="F350" s="146" t="s">
        <v>1129</v>
      </c>
      <c r="H350" s="147">
        <v>163</v>
      </c>
      <c r="L350" s="143"/>
      <c r="M350" s="148"/>
      <c r="T350" s="149"/>
      <c r="AT350" s="145" t="s">
        <v>1398</v>
      </c>
      <c r="AU350" s="145" t="s">
        <v>1295</v>
      </c>
      <c r="AV350" s="12" t="s">
        <v>1295</v>
      </c>
      <c r="AW350" s="12" t="s">
        <v>1241</v>
      </c>
      <c r="AX350" s="12" t="s">
        <v>1293</v>
      </c>
      <c r="AY350" s="145" t="s">
        <v>1382</v>
      </c>
    </row>
    <row r="351" spans="2:65" s="1" customFormat="1" ht="24.2" customHeight="1">
      <c r="B351" s="129"/>
      <c r="C351" s="130" t="s">
        <v>1994</v>
      </c>
      <c r="D351" s="130" t="s">
        <v>1384</v>
      </c>
      <c r="E351" s="131" t="s">
        <v>1130</v>
      </c>
      <c r="F351" s="132" t="s">
        <v>1131</v>
      </c>
      <c r="G351" s="133" t="s">
        <v>1387</v>
      </c>
      <c r="H351" s="134">
        <v>2</v>
      </c>
      <c r="I351" s="135"/>
      <c r="J351" s="135">
        <f t="shared" ref="J351:J358" si="30">ROUND(I351*H351,2)</f>
        <v>0</v>
      </c>
      <c r="K351" s="136"/>
      <c r="L351" s="29"/>
      <c r="M351" s="137" t="s">
        <v>1214</v>
      </c>
      <c r="N351" s="138" t="s">
        <v>1250</v>
      </c>
      <c r="O351" s="139">
        <v>9.9000000000000005E-2</v>
      </c>
      <c r="P351" s="139">
        <f t="shared" ref="P351:P358" si="31">O351*H351</f>
        <v>0.19800000000000001</v>
      </c>
      <c r="Q351" s="139">
        <v>1E-3</v>
      </c>
      <c r="R351" s="139">
        <f t="shared" ref="R351:R358" si="32">Q351*H351</f>
        <v>2E-3</v>
      </c>
      <c r="S351" s="139">
        <v>0</v>
      </c>
      <c r="T351" s="140">
        <f t="shared" ref="T351:T358" si="33">S351*H351</f>
        <v>0</v>
      </c>
      <c r="AR351" s="141" t="s">
        <v>1388</v>
      </c>
      <c r="AT351" s="141" t="s">
        <v>1384</v>
      </c>
      <c r="AU351" s="141" t="s">
        <v>1295</v>
      </c>
      <c r="AY351" s="17" t="s">
        <v>1382</v>
      </c>
      <c r="BE351" s="142">
        <f t="shared" ref="BE351:BE358" si="34">IF(N351="základní",J351,0)</f>
        <v>0</v>
      </c>
      <c r="BF351" s="142">
        <f t="shared" ref="BF351:BF358" si="35">IF(N351="snížená",J351,0)</f>
        <v>0</v>
      </c>
      <c r="BG351" s="142">
        <f t="shared" ref="BG351:BG358" si="36">IF(N351="zákl. přenesená",J351,0)</f>
        <v>0</v>
      </c>
      <c r="BH351" s="142">
        <f t="shared" ref="BH351:BH358" si="37">IF(N351="sníž. přenesená",J351,0)</f>
        <v>0</v>
      </c>
      <c r="BI351" s="142">
        <f t="shared" ref="BI351:BI358" si="38">IF(N351="nulová",J351,0)</f>
        <v>0</v>
      </c>
      <c r="BJ351" s="17" t="s">
        <v>1293</v>
      </c>
      <c r="BK351" s="142">
        <f t="shared" ref="BK351:BK358" si="39">ROUND(I351*H351,2)</f>
        <v>0</v>
      </c>
      <c r="BL351" s="17" t="s">
        <v>1388</v>
      </c>
      <c r="BM351" s="141" t="s">
        <v>1132</v>
      </c>
    </row>
    <row r="352" spans="2:65" s="1" customFormat="1" ht="24.2" customHeight="1">
      <c r="B352" s="129"/>
      <c r="C352" s="130" t="s">
        <v>1998</v>
      </c>
      <c r="D352" s="130" t="s">
        <v>1384</v>
      </c>
      <c r="E352" s="131" t="s">
        <v>1133</v>
      </c>
      <c r="F352" s="132" t="s">
        <v>1134</v>
      </c>
      <c r="G352" s="133" t="s">
        <v>1458</v>
      </c>
      <c r="H352" s="134">
        <v>8</v>
      </c>
      <c r="I352" s="135"/>
      <c r="J352" s="135">
        <f t="shared" si="30"/>
        <v>0</v>
      </c>
      <c r="K352" s="136"/>
      <c r="L352" s="29"/>
      <c r="M352" s="137" t="s">
        <v>1214</v>
      </c>
      <c r="N352" s="138" t="s">
        <v>1250</v>
      </c>
      <c r="O352" s="139">
        <v>1.798</v>
      </c>
      <c r="P352" s="139">
        <f t="shared" si="31"/>
        <v>14.384</v>
      </c>
      <c r="Q352" s="139">
        <v>5.8E-4</v>
      </c>
      <c r="R352" s="139">
        <f t="shared" si="32"/>
        <v>4.64E-3</v>
      </c>
      <c r="S352" s="139">
        <v>0</v>
      </c>
      <c r="T352" s="140">
        <f t="shared" si="33"/>
        <v>0</v>
      </c>
      <c r="AR352" s="141" t="s">
        <v>1388</v>
      </c>
      <c r="AT352" s="141" t="s">
        <v>1384</v>
      </c>
      <c r="AU352" s="141" t="s">
        <v>1295</v>
      </c>
      <c r="AY352" s="17" t="s">
        <v>1382</v>
      </c>
      <c r="BE352" s="142">
        <f t="shared" si="34"/>
        <v>0</v>
      </c>
      <c r="BF352" s="142">
        <f t="shared" si="35"/>
        <v>0</v>
      </c>
      <c r="BG352" s="142">
        <f t="shared" si="36"/>
        <v>0</v>
      </c>
      <c r="BH352" s="142">
        <f t="shared" si="37"/>
        <v>0</v>
      </c>
      <c r="BI352" s="142">
        <f t="shared" si="38"/>
        <v>0</v>
      </c>
      <c r="BJ352" s="17" t="s">
        <v>1293</v>
      </c>
      <c r="BK352" s="142">
        <f t="shared" si="39"/>
        <v>0</v>
      </c>
      <c r="BL352" s="17" t="s">
        <v>1388</v>
      </c>
      <c r="BM352" s="141" t="s">
        <v>1135</v>
      </c>
    </row>
    <row r="353" spans="2:65" s="1" customFormat="1" ht="16.5" customHeight="1">
      <c r="B353" s="129"/>
      <c r="C353" s="130" t="s">
        <v>2002</v>
      </c>
      <c r="D353" s="130" t="s">
        <v>1384</v>
      </c>
      <c r="E353" s="131" t="s">
        <v>1136</v>
      </c>
      <c r="F353" s="132" t="s">
        <v>1137</v>
      </c>
      <c r="G353" s="133" t="s">
        <v>1138</v>
      </c>
      <c r="H353" s="134">
        <v>14</v>
      </c>
      <c r="I353" s="135"/>
      <c r="J353" s="135">
        <f t="shared" si="30"/>
        <v>0</v>
      </c>
      <c r="K353" s="136"/>
      <c r="L353" s="29"/>
      <c r="M353" s="137" t="s">
        <v>1214</v>
      </c>
      <c r="N353" s="138" t="s">
        <v>1250</v>
      </c>
      <c r="O353" s="139">
        <v>0</v>
      </c>
      <c r="P353" s="139">
        <f t="shared" si="31"/>
        <v>0</v>
      </c>
      <c r="Q353" s="139">
        <v>0</v>
      </c>
      <c r="R353" s="139">
        <f t="shared" si="32"/>
        <v>0</v>
      </c>
      <c r="S353" s="139">
        <v>0</v>
      </c>
      <c r="T353" s="140">
        <f t="shared" si="33"/>
        <v>0</v>
      </c>
      <c r="AR353" s="141" t="s">
        <v>1388</v>
      </c>
      <c r="AT353" s="141" t="s">
        <v>1384</v>
      </c>
      <c r="AU353" s="141" t="s">
        <v>1295</v>
      </c>
      <c r="AY353" s="17" t="s">
        <v>1382</v>
      </c>
      <c r="BE353" s="142">
        <f t="shared" si="34"/>
        <v>0</v>
      </c>
      <c r="BF353" s="142">
        <f t="shared" si="35"/>
        <v>0</v>
      </c>
      <c r="BG353" s="142">
        <f t="shared" si="36"/>
        <v>0</v>
      </c>
      <c r="BH353" s="142">
        <f t="shared" si="37"/>
        <v>0</v>
      </c>
      <c r="BI353" s="142">
        <f t="shared" si="38"/>
        <v>0</v>
      </c>
      <c r="BJ353" s="17" t="s">
        <v>1293</v>
      </c>
      <c r="BK353" s="142">
        <f t="shared" si="39"/>
        <v>0</v>
      </c>
      <c r="BL353" s="17" t="s">
        <v>1388</v>
      </c>
      <c r="BM353" s="141" t="s">
        <v>1139</v>
      </c>
    </row>
    <row r="354" spans="2:65" s="1" customFormat="1" ht="16.5" customHeight="1">
      <c r="B354" s="129"/>
      <c r="C354" s="130" t="s">
        <v>2006</v>
      </c>
      <c r="D354" s="130" t="s">
        <v>1384</v>
      </c>
      <c r="E354" s="131" t="s">
        <v>1140</v>
      </c>
      <c r="F354" s="132" t="s">
        <v>1141</v>
      </c>
      <c r="G354" s="133" t="s">
        <v>1138</v>
      </c>
      <c r="H354" s="134">
        <v>6</v>
      </c>
      <c r="I354" s="135"/>
      <c r="J354" s="135">
        <f t="shared" si="30"/>
        <v>0</v>
      </c>
      <c r="K354" s="136"/>
      <c r="L354" s="29"/>
      <c r="M354" s="137" t="s">
        <v>1214</v>
      </c>
      <c r="N354" s="138" t="s">
        <v>1250</v>
      </c>
      <c r="O354" s="139">
        <v>0</v>
      </c>
      <c r="P354" s="139">
        <f t="shared" si="31"/>
        <v>0</v>
      </c>
      <c r="Q354" s="139">
        <v>0</v>
      </c>
      <c r="R354" s="139">
        <f t="shared" si="32"/>
        <v>0</v>
      </c>
      <c r="S354" s="139">
        <v>0</v>
      </c>
      <c r="T354" s="140">
        <f t="shared" si="33"/>
        <v>0</v>
      </c>
      <c r="AR354" s="141" t="s">
        <v>1388</v>
      </c>
      <c r="AT354" s="141" t="s">
        <v>1384</v>
      </c>
      <c r="AU354" s="141" t="s">
        <v>1295</v>
      </c>
      <c r="AY354" s="17" t="s">
        <v>1382</v>
      </c>
      <c r="BE354" s="142">
        <f t="shared" si="34"/>
        <v>0</v>
      </c>
      <c r="BF354" s="142">
        <f t="shared" si="35"/>
        <v>0</v>
      </c>
      <c r="BG354" s="142">
        <f t="shared" si="36"/>
        <v>0</v>
      </c>
      <c r="BH354" s="142">
        <f t="shared" si="37"/>
        <v>0</v>
      </c>
      <c r="BI354" s="142">
        <f t="shared" si="38"/>
        <v>0</v>
      </c>
      <c r="BJ354" s="17" t="s">
        <v>1293</v>
      </c>
      <c r="BK354" s="142">
        <f t="shared" si="39"/>
        <v>0</v>
      </c>
      <c r="BL354" s="17" t="s">
        <v>1388</v>
      </c>
      <c r="BM354" s="141" t="s">
        <v>1142</v>
      </c>
    </row>
    <row r="355" spans="2:65" s="1" customFormat="1" ht="24.2" customHeight="1">
      <c r="B355" s="129"/>
      <c r="C355" s="130" t="s">
        <v>2010</v>
      </c>
      <c r="D355" s="130" t="s">
        <v>1384</v>
      </c>
      <c r="E355" s="131" t="s">
        <v>1143</v>
      </c>
      <c r="F355" s="132" t="s">
        <v>1144</v>
      </c>
      <c r="G355" s="133" t="s">
        <v>1138</v>
      </c>
      <c r="H355" s="134">
        <v>1</v>
      </c>
      <c r="I355" s="135"/>
      <c r="J355" s="135">
        <f t="shared" si="30"/>
        <v>0</v>
      </c>
      <c r="K355" s="136"/>
      <c r="L355" s="29"/>
      <c r="M355" s="137" t="s">
        <v>1214</v>
      </c>
      <c r="N355" s="138" t="s">
        <v>1250</v>
      </c>
      <c r="O355" s="139">
        <v>0</v>
      </c>
      <c r="P355" s="139">
        <f t="shared" si="31"/>
        <v>0</v>
      </c>
      <c r="Q355" s="139">
        <v>0</v>
      </c>
      <c r="R355" s="139">
        <f t="shared" si="32"/>
        <v>0</v>
      </c>
      <c r="S355" s="139">
        <v>0</v>
      </c>
      <c r="T355" s="140">
        <f t="shared" si="33"/>
        <v>0</v>
      </c>
      <c r="AR355" s="141" t="s">
        <v>1388</v>
      </c>
      <c r="AT355" s="141" t="s">
        <v>1384</v>
      </c>
      <c r="AU355" s="141" t="s">
        <v>1295</v>
      </c>
      <c r="AY355" s="17" t="s">
        <v>1382</v>
      </c>
      <c r="BE355" s="142">
        <f t="shared" si="34"/>
        <v>0</v>
      </c>
      <c r="BF355" s="142">
        <f t="shared" si="35"/>
        <v>0</v>
      </c>
      <c r="BG355" s="142">
        <f t="shared" si="36"/>
        <v>0</v>
      </c>
      <c r="BH355" s="142">
        <f t="shared" si="37"/>
        <v>0</v>
      </c>
      <c r="BI355" s="142">
        <f t="shared" si="38"/>
        <v>0</v>
      </c>
      <c r="BJ355" s="17" t="s">
        <v>1293</v>
      </c>
      <c r="BK355" s="142">
        <f t="shared" si="39"/>
        <v>0</v>
      </c>
      <c r="BL355" s="17" t="s">
        <v>1388</v>
      </c>
      <c r="BM355" s="141" t="s">
        <v>1145</v>
      </c>
    </row>
    <row r="356" spans="2:65" s="1" customFormat="1" ht="24.2" customHeight="1">
      <c r="B356" s="129"/>
      <c r="C356" s="130" t="s">
        <v>2014</v>
      </c>
      <c r="D356" s="130" t="s">
        <v>1384</v>
      </c>
      <c r="E356" s="131" t="s">
        <v>1146</v>
      </c>
      <c r="F356" s="132" t="s">
        <v>1144</v>
      </c>
      <c r="G356" s="133" t="s">
        <v>1138</v>
      </c>
      <c r="H356" s="134">
        <v>6</v>
      </c>
      <c r="I356" s="135"/>
      <c r="J356" s="135">
        <f t="shared" si="30"/>
        <v>0</v>
      </c>
      <c r="K356" s="136"/>
      <c r="L356" s="29"/>
      <c r="M356" s="137" t="s">
        <v>1214</v>
      </c>
      <c r="N356" s="138" t="s">
        <v>1250</v>
      </c>
      <c r="O356" s="139">
        <v>0</v>
      </c>
      <c r="P356" s="139">
        <f t="shared" si="31"/>
        <v>0</v>
      </c>
      <c r="Q356" s="139">
        <v>0</v>
      </c>
      <c r="R356" s="139">
        <f t="shared" si="32"/>
        <v>0</v>
      </c>
      <c r="S356" s="139">
        <v>0</v>
      </c>
      <c r="T356" s="140">
        <f t="shared" si="33"/>
        <v>0</v>
      </c>
      <c r="AR356" s="141" t="s">
        <v>1388</v>
      </c>
      <c r="AT356" s="141" t="s">
        <v>1384</v>
      </c>
      <c r="AU356" s="141" t="s">
        <v>1295</v>
      </c>
      <c r="AY356" s="17" t="s">
        <v>1382</v>
      </c>
      <c r="BE356" s="142">
        <f t="shared" si="34"/>
        <v>0</v>
      </c>
      <c r="BF356" s="142">
        <f t="shared" si="35"/>
        <v>0</v>
      </c>
      <c r="BG356" s="142">
        <f t="shared" si="36"/>
        <v>0</v>
      </c>
      <c r="BH356" s="142">
        <f t="shared" si="37"/>
        <v>0</v>
      </c>
      <c r="BI356" s="142">
        <f t="shared" si="38"/>
        <v>0</v>
      </c>
      <c r="BJ356" s="17" t="s">
        <v>1293</v>
      </c>
      <c r="BK356" s="142">
        <f t="shared" si="39"/>
        <v>0</v>
      </c>
      <c r="BL356" s="17" t="s">
        <v>1388</v>
      </c>
      <c r="BM356" s="141" t="s">
        <v>1147</v>
      </c>
    </row>
    <row r="357" spans="2:65" s="1" customFormat="1" ht="24.2" customHeight="1">
      <c r="B357" s="129"/>
      <c r="C357" s="130" t="s">
        <v>2018</v>
      </c>
      <c r="D357" s="130" t="s">
        <v>1384</v>
      </c>
      <c r="E357" s="131" t="s">
        <v>1148</v>
      </c>
      <c r="F357" s="132" t="s">
        <v>1144</v>
      </c>
      <c r="G357" s="133" t="s">
        <v>1138</v>
      </c>
      <c r="H357" s="134">
        <v>1</v>
      </c>
      <c r="I357" s="135"/>
      <c r="J357" s="135">
        <f t="shared" si="30"/>
        <v>0</v>
      </c>
      <c r="K357" s="136"/>
      <c r="L357" s="29"/>
      <c r="M357" s="137" t="s">
        <v>1214</v>
      </c>
      <c r="N357" s="138" t="s">
        <v>1250</v>
      </c>
      <c r="O357" s="139">
        <v>0</v>
      </c>
      <c r="P357" s="139">
        <f t="shared" si="31"/>
        <v>0</v>
      </c>
      <c r="Q357" s="139">
        <v>0</v>
      </c>
      <c r="R357" s="139">
        <f t="shared" si="32"/>
        <v>0</v>
      </c>
      <c r="S357" s="139">
        <v>0</v>
      </c>
      <c r="T357" s="140">
        <f t="shared" si="33"/>
        <v>0</v>
      </c>
      <c r="AR357" s="141" t="s">
        <v>1388</v>
      </c>
      <c r="AT357" s="141" t="s">
        <v>1384</v>
      </c>
      <c r="AU357" s="141" t="s">
        <v>1295</v>
      </c>
      <c r="AY357" s="17" t="s">
        <v>1382</v>
      </c>
      <c r="BE357" s="142">
        <f t="shared" si="34"/>
        <v>0</v>
      </c>
      <c r="BF357" s="142">
        <f t="shared" si="35"/>
        <v>0</v>
      </c>
      <c r="BG357" s="142">
        <f t="shared" si="36"/>
        <v>0</v>
      </c>
      <c r="BH357" s="142">
        <f t="shared" si="37"/>
        <v>0</v>
      </c>
      <c r="BI357" s="142">
        <f t="shared" si="38"/>
        <v>0</v>
      </c>
      <c r="BJ357" s="17" t="s">
        <v>1293</v>
      </c>
      <c r="BK357" s="142">
        <f t="shared" si="39"/>
        <v>0</v>
      </c>
      <c r="BL357" s="17" t="s">
        <v>1388</v>
      </c>
      <c r="BM357" s="141" t="s">
        <v>1149</v>
      </c>
    </row>
    <row r="358" spans="2:65" s="1" customFormat="1" ht="24.2" customHeight="1">
      <c r="B358" s="129"/>
      <c r="C358" s="130" t="s">
        <v>2022</v>
      </c>
      <c r="D358" s="130" t="s">
        <v>1384</v>
      </c>
      <c r="E358" s="131" t="s">
        <v>1150</v>
      </c>
      <c r="F358" s="132" t="s">
        <v>1151</v>
      </c>
      <c r="G358" s="133" t="s">
        <v>1458</v>
      </c>
      <c r="H358" s="134">
        <v>113</v>
      </c>
      <c r="I358" s="135"/>
      <c r="J358" s="135">
        <f t="shared" si="30"/>
        <v>0</v>
      </c>
      <c r="K358" s="136"/>
      <c r="L358" s="29"/>
      <c r="M358" s="137" t="s">
        <v>1214</v>
      </c>
      <c r="N358" s="138" t="s">
        <v>1250</v>
      </c>
      <c r="O358" s="139">
        <v>0</v>
      </c>
      <c r="P358" s="139">
        <f t="shared" si="31"/>
        <v>0</v>
      </c>
      <c r="Q358" s="139">
        <v>0</v>
      </c>
      <c r="R358" s="139">
        <f t="shared" si="32"/>
        <v>0</v>
      </c>
      <c r="S358" s="139">
        <v>0</v>
      </c>
      <c r="T358" s="140">
        <f t="shared" si="33"/>
        <v>0</v>
      </c>
      <c r="AR358" s="141" t="s">
        <v>1388</v>
      </c>
      <c r="AT358" s="141" t="s">
        <v>1384</v>
      </c>
      <c r="AU358" s="141" t="s">
        <v>1295</v>
      </c>
      <c r="AY358" s="17" t="s">
        <v>1382</v>
      </c>
      <c r="BE358" s="142">
        <f t="shared" si="34"/>
        <v>0</v>
      </c>
      <c r="BF358" s="142">
        <f t="shared" si="35"/>
        <v>0</v>
      </c>
      <c r="BG358" s="142">
        <f t="shared" si="36"/>
        <v>0</v>
      </c>
      <c r="BH358" s="142">
        <f t="shared" si="37"/>
        <v>0</v>
      </c>
      <c r="BI358" s="142">
        <f t="shared" si="38"/>
        <v>0</v>
      </c>
      <c r="BJ358" s="17" t="s">
        <v>1293</v>
      </c>
      <c r="BK358" s="142">
        <f t="shared" si="39"/>
        <v>0</v>
      </c>
      <c r="BL358" s="17" t="s">
        <v>1388</v>
      </c>
      <c r="BM358" s="141" t="s">
        <v>1152</v>
      </c>
    </row>
    <row r="359" spans="2:65" s="12" customFormat="1">
      <c r="B359" s="143"/>
      <c r="D359" s="144" t="s">
        <v>1398</v>
      </c>
      <c r="E359" s="145" t="s">
        <v>1214</v>
      </c>
      <c r="F359" s="146" t="s">
        <v>1153</v>
      </c>
      <c r="H359" s="147">
        <v>113</v>
      </c>
      <c r="L359" s="143"/>
      <c r="M359" s="148"/>
      <c r="T359" s="149"/>
      <c r="AT359" s="145" t="s">
        <v>1398</v>
      </c>
      <c r="AU359" s="145" t="s">
        <v>1295</v>
      </c>
      <c r="AV359" s="12" t="s">
        <v>1295</v>
      </c>
      <c r="AW359" s="12" t="s">
        <v>1241</v>
      </c>
      <c r="AX359" s="12" t="s">
        <v>1293</v>
      </c>
      <c r="AY359" s="145" t="s">
        <v>1382</v>
      </c>
    </row>
    <row r="360" spans="2:65" s="1" customFormat="1" ht="24.2" customHeight="1">
      <c r="B360" s="129"/>
      <c r="C360" s="130" t="s">
        <v>2026</v>
      </c>
      <c r="D360" s="130" t="s">
        <v>1384</v>
      </c>
      <c r="E360" s="131" t="s">
        <v>1154</v>
      </c>
      <c r="F360" s="132" t="s">
        <v>1155</v>
      </c>
      <c r="G360" s="133" t="s">
        <v>1458</v>
      </c>
      <c r="H360" s="134">
        <v>42</v>
      </c>
      <c r="I360" s="135"/>
      <c r="J360" s="135">
        <f>ROUND(I360*H360,2)</f>
        <v>0</v>
      </c>
      <c r="K360" s="136"/>
      <c r="L360" s="29"/>
      <c r="M360" s="137" t="s">
        <v>1214</v>
      </c>
      <c r="N360" s="138" t="s">
        <v>1250</v>
      </c>
      <c r="O360" s="139">
        <v>0</v>
      </c>
      <c r="P360" s="139">
        <f>O360*H360</f>
        <v>0</v>
      </c>
      <c r="Q360" s="139">
        <v>0</v>
      </c>
      <c r="R360" s="139">
        <f>Q360*H360</f>
        <v>0</v>
      </c>
      <c r="S360" s="139">
        <v>0</v>
      </c>
      <c r="T360" s="140">
        <f>S360*H360</f>
        <v>0</v>
      </c>
      <c r="AR360" s="141" t="s">
        <v>1388</v>
      </c>
      <c r="AT360" s="141" t="s">
        <v>1384</v>
      </c>
      <c r="AU360" s="141" t="s">
        <v>1295</v>
      </c>
      <c r="AY360" s="17" t="s">
        <v>1382</v>
      </c>
      <c r="BE360" s="142">
        <f>IF(N360="základní",J360,0)</f>
        <v>0</v>
      </c>
      <c r="BF360" s="142">
        <f>IF(N360="snížená",J360,0)</f>
        <v>0</v>
      </c>
      <c r="BG360" s="142">
        <f>IF(N360="zákl. přenesená",J360,0)</f>
        <v>0</v>
      </c>
      <c r="BH360" s="142">
        <f>IF(N360="sníž. přenesená",J360,0)</f>
        <v>0</v>
      </c>
      <c r="BI360" s="142">
        <f>IF(N360="nulová",J360,0)</f>
        <v>0</v>
      </c>
      <c r="BJ360" s="17" t="s">
        <v>1293</v>
      </c>
      <c r="BK360" s="142">
        <f>ROUND(I360*H360,2)</f>
        <v>0</v>
      </c>
      <c r="BL360" s="17" t="s">
        <v>1388</v>
      </c>
      <c r="BM360" s="141" t="s">
        <v>1156</v>
      </c>
    </row>
    <row r="361" spans="2:65" s="12" customFormat="1">
      <c r="B361" s="143"/>
      <c r="D361" s="144" t="s">
        <v>1398</v>
      </c>
      <c r="E361" s="145" t="s">
        <v>1214</v>
      </c>
      <c r="F361" s="146" t="s">
        <v>967</v>
      </c>
      <c r="H361" s="147">
        <v>42</v>
      </c>
      <c r="L361" s="143"/>
      <c r="M361" s="148"/>
      <c r="T361" s="149"/>
      <c r="AT361" s="145" t="s">
        <v>1398</v>
      </c>
      <c r="AU361" s="145" t="s">
        <v>1295</v>
      </c>
      <c r="AV361" s="12" t="s">
        <v>1295</v>
      </c>
      <c r="AW361" s="12" t="s">
        <v>1241</v>
      </c>
      <c r="AX361" s="12" t="s">
        <v>1293</v>
      </c>
      <c r="AY361" s="145" t="s">
        <v>1382</v>
      </c>
    </row>
    <row r="362" spans="2:65" s="1" customFormat="1" ht="24.2" customHeight="1">
      <c r="B362" s="129"/>
      <c r="C362" s="130" t="s">
        <v>2031</v>
      </c>
      <c r="D362" s="130" t="s">
        <v>1384</v>
      </c>
      <c r="E362" s="131" t="s">
        <v>1157</v>
      </c>
      <c r="F362" s="132" t="s">
        <v>1158</v>
      </c>
      <c r="G362" s="133" t="s">
        <v>1458</v>
      </c>
      <c r="H362" s="134">
        <v>50</v>
      </c>
      <c r="I362" s="135"/>
      <c r="J362" s="135">
        <f>ROUND(I362*H362,2)</f>
        <v>0</v>
      </c>
      <c r="K362" s="136"/>
      <c r="L362" s="29"/>
      <c r="M362" s="137" t="s">
        <v>1214</v>
      </c>
      <c r="N362" s="138" t="s">
        <v>1250</v>
      </c>
      <c r="O362" s="139">
        <v>0</v>
      </c>
      <c r="P362" s="139">
        <f>O362*H362</f>
        <v>0</v>
      </c>
      <c r="Q362" s="139">
        <v>0</v>
      </c>
      <c r="R362" s="139">
        <f>Q362*H362</f>
        <v>0</v>
      </c>
      <c r="S362" s="139">
        <v>0</v>
      </c>
      <c r="T362" s="140">
        <f>S362*H362</f>
        <v>0</v>
      </c>
      <c r="AR362" s="141" t="s">
        <v>1388</v>
      </c>
      <c r="AT362" s="141" t="s">
        <v>1384</v>
      </c>
      <c r="AU362" s="141" t="s">
        <v>1295</v>
      </c>
      <c r="AY362" s="17" t="s">
        <v>1382</v>
      </c>
      <c r="BE362" s="142">
        <f>IF(N362="základní",J362,0)</f>
        <v>0</v>
      </c>
      <c r="BF362" s="142">
        <f>IF(N362="snížená",J362,0)</f>
        <v>0</v>
      </c>
      <c r="BG362" s="142">
        <f>IF(N362="zákl. přenesená",J362,0)</f>
        <v>0</v>
      </c>
      <c r="BH362" s="142">
        <f>IF(N362="sníž. přenesená",J362,0)</f>
        <v>0</v>
      </c>
      <c r="BI362" s="142">
        <f>IF(N362="nulová",J362,0)</f>
        <v>0</v>
      </c>
      <c r="BJ362" s="17" t="s">
        <v>1293</v>
      </c>
      <c r="BK362" s="142">
        <f>ROUND(I362*H362,2)</f>
        <v>0</v>
      </c>
      <c r="BL362" s="17" t="s">
        <v>1388</v>
      </c>
      <c r="BM362" s="141" t="s">
        <v>1159</v>
      </c>
    </row>
    <row r="363" spans="2:65" s="1" customFormat="1" ht="16.5" customHeight="1">
      <c r="B363" s="129"/>
      <c r="C363" s="130" t="s">
        <v>2037</v>
      </c>
      <c r="D363" s="130" t="s">
        <v>1384</v>
      </c>
      <c r="E363" s="131" t="s">
        <v>1160</v>
      </c>
      <c r="F363" s="132" t="s">
        <v>1161</v>
      </c>
      <c r="G363" s="133" t="s">
        <v>1387</v>
      </c>
      <c r="H363" s="134">
        <v>14</v>
      </c>
      <c r="I363" s="135"/>
      <c r="J363" s="135">
        <f>ROUND(I363*H363,2)</f>
        <v>0</v>
      </c>
      <c r="K363" s="136"/>
      <c r="L363" s="29"/>
      <c r="M363" s="137" t="s">
        <v>1214</v>
      </c>
      <c r="N363" s="138" t="s">
        <v>1250</v>
      </c>
      <c r="O363" s="139">
        <v>0</v>
      </c>
      <c r="P363" s="139">
        <f>O363*H363</f>
        <v>0</v>
      </c>
      <c r="Q363" s="139">
        <v>0</v>
      </c>
      <c r="R363" s="139">
        <f>Q363*H363</f>
        <v>0</v>
      </c>
      <c r="S363" s="139">
        <v>0</v>
      </c>
      <c r="T363" s="140">
        <f>S363*H363</f>
        <v>0</v>
      </c>
      <c r="AR363" s="141" t="s">
        <v>1388</v>
      </c>
      <c r="AT363" s="141" t="s">
        <v>1384</v>
      </c>
      <c r="AU363" s="141" t="s">
        <v>1295</v>
      </c>
      <c r="AY363" s="17" t="s">
        <v>1382</v>
      </c>
      <c r="BE363" s="142">
        <f>IF(N363="základní",J363,0)</f>
        <v>0</v>
      </c>
      <c r="BF363" s="142">
        <f>IF(N363="snížená",J363,0)</f>
        <v>0</v>
      </c>
      <c r="BG363" s="142">
        <f>IF(N363="zákl. přenesená",J363,0)</f>
        <v>0</v>
      </c>
      <c r="BH363" s="142">
        <f>IF(N363="sníž. přenesená",J363,0)</f>
        <v>0</v>
      </c>
      <c r="BI363" s="142">
        <f>IF(N363="nulová",J363,0)</f>
        <v>0</v>
      </c>
      <c r="BJ363" s="17" t="s">
        <v>1293</v>
      </c>
      <c r="BK363" s="142">
        <f>ROUND(I363*H363,2)</f>
        <v>0</v>
      </c>
      <c r="BL363" s="17" t="s">
        <v>1388</v>
      </c>
      <c r="BM363" s="141" t="s">
        <v>1162</v>
      </c>
    </row>
    <row r="364" spans="2:65" s="11" customFormat="1" ht="22.9" customHeight="1">
      <c r="B364" s="118"/>
      <c r="D364" s="119" t="s">
        <v>1284</v>
      </c>
      <c r="E364" s="127" t="s">
        <v>1439</v>
      </c>
      <c r="F364" s="127" t="s">
        <v>2073</v>
      </c>
      <c r="J364" s="128">
        <f>BK364</f>
        <v>0</v>
      </c>
      <c r="L364" s="118"/>
      <c r="M364" s="122"/>
      <c r="P364" s="123">
        <f>SUM(P365:P367)</f>
        <v>17.244</v>
      </c>
      <c r="R364" s="123">
        <f>SUM(R365:R367)</f>
        <v>2.196E-2</v>
      </c>
      <c r="T364" s="124">
        <f>SUM(T365:T367)</f>
        <v>0</v>
      </c>
      <c r="AR364" s="119" t="s">
        <v>1293</v>
      </c>
      <c r="AT364" s="125" t="s">
        <v>1284</v>
      </c>
      <c r="AU364" s="125" t="s">
        <v>1293</v>
      </c>
      <c r="AY364" s="119" t="s">
        <v>1382</v>
      </c>
      <c r="BK364" s="126">
        <f>SUM(BK365:BK367)</f>
        <v>0</v>
      </c>
    </row>
    <row r="365" spans="2:65" s="1" customFormat="1" ht="37.9" customHeight="1">
      <c r="B365" s="129"/>
      <c r="C365" s="130" t="s">
        <v>2041</v>
      </c>
      <c r="D365" s="130" t="s">
        <v>1384</v>
      </c>
      <c r="E365" s="131" t="s">
        <v>2088</v>
      </c>
      <c r="F365" s="132" t="s">
        <v>2089</v>
      </c>
      <c r="G365" s="133" t="s">
        <v>1458</v>
      </c>
      <c r="H365" s="134">
        <v>36</v>
      </c>
      <c r="I365" s="135"/>
      <c r="J365" s="135">
        <f>ROUND(I365*H365,2)</f>
        <v>0</v>
      </c>
      <c r="K365" s="136"/>
      <c r="L365" s="29"/>
      <c r="M365" s="137" t="s">
        <v>1214</v>
      </c>
      <c r="N365" s="138" t="s">
        <v>1250</v>
      </c>
      <c r="O365" s="139">
        <v>9.7000000000000003E-2</v>
      </c>
      <c r="P365" s="139">
        <f>O365*H365</f>
        <v>3.492</v>
      </c>
      <c r="Q365" s="139">
        <v>0</v>
      </c>
      <c r="R365" s="139">
        <f>Q365*H365</f>
        <v>0</v>
      </c>
      <c r="S365" s="139">
        <v>0</v>
      </c>
      <c r="T365" s="140">
        <f>S365*H365</f>
        <v>0</v>
      </c>
      <c r="AR365" s="141" t="s">
        <v>1388</v>
      </c>
      <c r="AT365" s="141" t="s">
        <v>1384</v>
      </c>
      <c r="AU365" s="141" t="s">
        <v>1295</v>
      </c>
      <c r="AY365" s="17" t="s">
        <v>1382</v>
      </c>
      <c r="BE365" s="142">
        <f>IF(N365="základní",J365,0)</f>
        <v>0</v>
      </c>
      <c r="BF365" s="142">
        <f>IF(N365="snížená",J365,0)</f>
        <v>0</v>
      </c>
      <c r="BG365" s="142">
        <f>IF(N365="zákl. přenesená",J365,0)</f>
        <v>0</v>
      </c>
      <c r="BH365" s="142">
        <f>IF(N365="sníž. přenesená",J365,0)</f>
        <v>0</v>
      </c>
      <c r="BI365" s="142">
        <f>IF(N365="nulová",J365,0)</f>
        <v>0</v>
      </c>
      <c r="BJ365" s="17" t="s">
        <v>1293</v>
      </c>
      <c r="BK365" s="142">
        <f>ROUND(I365*H365,2)</f>
        <v>0</v>
      </c>
      <c r="BL365" s="17" t="s">
        <v>1388</v>
      </c>
      <c r="BM365" s="141" t="s">
        <v>1163</v>
      </c>
    </row>
    <row r="366" spans="2:65" s="1" customFormat="1" ht="62.65" customHeight="1">
      <c r="B366" s="129"/>
      <c r="C366" s="130" t="s">
        <v>2045</v>
      </c>
      <c r="D366" s="130" t="s">
        <v>1384</v>
      </c>
      <c r="E366" s="131" t="s">
        <v>2092</v>
      </c>
      <c r="F366" s="132" t="s">
        <v>2093</v>
      </c>
      <c r="G366" s="133" t="s">
        <v>1458</v>
      </c>
      <c r="H366" s="134">
        <v>36</v>
      </c>
      <c r="I366" s="135"/>
      <c r="J366" s="135">
        <f>ROUND(I366*H366,2)</f>
        <v>0</v>
      </c>
      <c r="K366" s="136"/>
      <c r="L366" s="29"/>
      <c r="M366" s="137" t="s">
        <v>1214</v>
      </c>
      <c r="N366" s="138" t="s">
        <v>1250</v>
      </c>
      <c r="O366" s="139">
        <v>0.186</v>
      </c>
      <c r="P366" s="139">
        <f>O366*H366</f>
        <v>6.6959999999999997</v>
      </c>
      <c r="Q366" s="139">
        <v>6.0999999999999997E-4</v>
      </c>
      <c r="R366" s="139">
        <f>Q366*H366</f>
        <v>2.196E-2</v>
      </c>
      <c r="S366" s="139">
        <v>0</v>
      </c>
      <c r="T366" s="140">
        <f>S366*H366</f>
        <v>0</v>
      </c>
      <c r="AR366" s="141" t="s">
        <v>1388</v>
      </c>
      <c r="AT366" s="141" t="s">
        <v>1384</v>
      </c>
      <c r="AU366" s="141" t="s">
        <v>1295</v>
      </c>
      <c r="AY366" s="17" t="s">
        <v>1382</v>
      </c>
      <c r="BE366" s="142">
        <f>IF(N366="základní",J366,0)</f>
        <v>0</v>
      </c>
      <c r="BF366" s="142">
        <f>IF(N366="snížená",J366,0)</f>
        <v>0</v>
      </c>
      <c r="BG366" s="142">
        <f>IF(N366="zákl. přenesená",J366,0)</f>
        <v>0</v>
      </c>
      <c r="BH366" s="142">
        <f>IF(N366="sníž. přenesená",J366,0)</f>
        <v>0</v>
      </c>
      <c r="BI366" s="142">
        <f>IF(N366="nulová",J366,0)</f>
        <v>0</v>
      </c>
      <c r="BJ366" s="17" t="s">
        <v>1293</v>
      </c>
      <c r="BK366" s="142">
        <f>ROUND(I366*H366,2)</f>
        <v>0</v>
      </c>
      <c r="BL366" s="17" t="s">
        <v>1388</v>
      </c>
      <c r="BM366" s="141" t="s">
        <v>1164</v>
      </c>
    </row>
    <row r="367" spans="2:65" s="1" customFormat="1" ht="24.2" customHeight="1">
      <c r="B367" s="129"/>
      <c r="C367" s="130" t="s">
        <v>2049</v>
      </c>
      <c r="D367" s="130" t="s">
        <v>1384</v>
      </c>
      <c r="E367" s="131" t="s">
        <v>2096</v>
      </c>
      <c r="F367" s="132" t="s">
        <v>2097</v>
      </c>
      <c r="G367" s="133" t="s">
        <v>1458</v>
      </c>
      <c r="H367" s="134">
        <v>36</v>
      </c>
      <c r="I367" s="135"/>
      <c r="J367" s="135">
        <f>ROUND(I367*H367,2)</f>
        <v>0</v>
      </c>
      <c r="K367" s="136"/>
      <c r="L367" s="29"/>
      <c r="M367" s="137" t="s">
        <v>1214</v>
      </c>
      <c r="N367" s="138" t="s">
        <v>1250</v>
      </c>
      <c r="O367" s="139">
        <v>0.19600000000000001</v>
      </c>
      <c r="P367" s="139">
        <f>O367*H367</f>
        <v>7.056</v>
      </c>
      <c r="Q367" s="139">
        <v>0</v>
      </c>
      <c r="R367" s="139">
        <f>Q367*H367</f>
        <v>0</v>
      </c>
      <c r="S367" s="139">
        <v>0</v>
      </c>
      <c r="T367" s="140">
        <f>S367*H367</f>
        <v>0</v>
      </c>
      <c r="AR367" s="141" t="s">
        <v>1388</v>
      </c>
      <c r="AT367" s="141" t="s">
        <v>1384</v>
      </c>
      <c r="AU367" s="141" t="s">
        <v>1295</v>
      </c>
      <c r="AY367" s="17" t="s">
        <v>1382</v>
      </c>
      <c r="BE367" s="142">
        <f>IF(N367="základní",J367,0)</f>
        <v>0</v>
      </c>
      <c r="BF367" s="142">
        <f>IF(N367="snížená",J367,0)</f>
        <v>0</v>
      </c>
      <c r="BG367" s="142">
        <f>IF(N367="zákl. přenesená",J367,0)</f>
        <v>0</v>
      </c>
      <c r="BH367" s="142">
        <f>IF(N367="sníž. přenesená",J367,0)</f>
        <v>0</v>
      </c>
      <c r="BI367" s="142">
        <f>IF(N367="nulová",J367,0)</f>
        <v>0</v>
      </c>
      <c r="BJ367" s="17" t="s">
        <v>1293</v>
      </c>
      <c r="BK367" s="142">
        <f>ROUND(I367*H367,2)</f>
        <v>0</v>
      </c>
      <c r="BL367" s="17" t="s">
        <v>1388</v>
      </c>
      <c r="BM367" s="141" t="s">
        <v>1165</v>
      </c>
    </row>
    <row r="368" spans="2:65" s="11" customFormat="1" ht="22.9" customHeight="1">
      <c r="B368" s="118"/>
      <c r="D368" s="119" t="s">
        <v>1284</v>
      </c>
      <c r="E368" s="127" t="s">
        <v>2107</v>
      </c>
      <c r="F368" s="127" t="s">
        <v>2108</v>
      </c>
      <c r="J368" s="128">
        <f>BK368</f>
        <v>0</v>
      </c>
      <c r="L368" s="118"/>
      <c r="M368" s="122"/>
      <c r="P368" s="123">
        <f>SUM(P369:P375)</f>
        <v>6.2671050000000008</v>
      </c>
      <c r="R368" s="123">
        <f>SUM(R369:R375)</f>
        <v>0</v>
      </c>
      <c r="T368" s="124">
        <f>SUM(T369:T375)</f>
        <v>0</v>
      </c>
      <c r="AR368" s="119" t="s">
        <v>1293</v>
      </c>
      <c r="AT368" s="125" t="s">
        <v>1284</v>
      </c>
      <c r="AU368" s="125" t="s">
        <v>1293</v>
      </c>
      <c r="AY368" s="119" t="s">
        <v>1382</v>
      </c>
      <c r="BK368" s="126">
        <f>SUM(BK369:BK375)</f>
        <v>0</v>
      </c>
    </row>
    <row r="369" spans="2:65" s="1" customFormat="1" ht="37.9" customHeight="1">
      <c r="B369" s="129"/>
      <c r="C369" s="130" t="s">
        <v>2053</v>
      </c>
      <c r="D369" s="130" t="s">
        <v>1384</v>
      </c>
      <c r="E369" s="131" t="s">
        <v>2110</v>
      </c>
      <c r="F369" s="132" t="s">
        <v>2111</v>
      </c>
      <c r="G369" s="133" t="s">
        <v>1676</v>
      </c>
      <c r="H369" s="134">
        <v>53.564999999999998</v>
      </c>
      <c r="I369" s="135"/>
      <c r="J369" s="135">
        <f>ROUND(I369*H369,2)</f>
        <v>0</v>
      </c>
      <c r="K369" s="136"/>
      <c r="L369" s="29"/>
      <c r="M369" s="137" t="s">
        <v>1214</v>
      </c>
      <c r="N369" s="138" t="s">
        <v>1250</v>
      </c>
      <c r="O369" s="139">
        <v>0.03</v>
      </c>
      <c r="P369" s="139">
        <f>O369*H369</f>
        <v>1.6069499999999999</v>
      </c>
      <c r="Q369" s="139">
        <v>0</v>
      </c>
      <c r="R369" s="139">
        <f>Q369*H369</f>
        <v>0</v>
      </c>
      <c r="S369" s="139">
        <v>0</v>
      </c>
      <c r="T369" s="140">
        <f>S369*H369</f>
        <v>0</v>
      </c>
      <c r="AR369" s="141" t="s">
        <v>1388</v>
      </c>
      <c r="AT369" s="141" t="s">
        <v>1384</v>
      </c>
      <c r="AU369" s="141" t="s">
        <v>1295</v>
      </c>
      <c r="AY369" s="17" t="s">
        <v>1382</v>
      </c>
      <c r="BE369" s="142">
        <f>IF(N369="základní",J369,0)</f>
        <v>0</v>
      </c>
      <c r="BF369" s="142">
        <f>IF(N369="snížená",J369,0)</f>
        <v>0</v>
      </c>
      <c r="BG369" s="142">
        <f>IF(N369="zákl. přenesená",J369,0)</f>
        <v>0</v>
      </c>
      <c r="BH369" s="142">
        <f>IF(N369="sníž. přenesená",J369,0)</f>
        <v>0</v>
      </c>
      <c r="BI369" s="142">
        <f>IF(N369="nulová",J369,0)</f>
        <v>0</v>
      </c>
      <c r="BJ369" s="17" t="s">
        <v>1293</v>
      </c>
      <c r="BK369" s="142">
        <f>ROUND(I369*H369,2)</f>
        <v>0</v>
      </c>
      <c r="BL369" s="17" t="s">
        <v>1388</v>
      </c>
      <c r="BM369" s="141" t="s">
        <v>1166</v>
      </c>
    </row>
    <row r="370" spans="2:65" s="1" customFormat="1" ht="37.9" customHeight="1">
      <c r="B370" s="129"/>
      <c r="C370" s="130" t="s">
        <v>2057</v>
      </c>
      <c r="D370" s="130" t="s">
        <v>1384</v>
      </c>
      <c r="E370" s="131" t="s">
        <v>2114</v>
      </c>
      <c r="F370" s="132" t="s">
        <v>2115</v>
      </c>
      <c r="G370" s="133" t="s">
        <v>1676</v>
      </c>
      <c r="H370" s="134">
        <v>1553.385</v>
      </c>
      <c r="I370" s="135"/>
      <c r="J370" s="135">
        <f>ROUND(I370*H370,2)</f>
        <v>0</v>
      </c>
      <c r="K370" s="136"/>
      <c r="L370" s="29"/>
      <c r="M370" s="137" t="s">
        <v>1214</v>
      </c>
      <c r="N370" s="138" t="s">
        <v>1250</v>
      </c>
      <c r="O370" s="139">
        <v>3.0000000000000001E-3</v>
      </c>
      <c r="P370" s="139">
        <f>O370*H370</f>
        <v>4.6601550000000005</v>
      </c>
      <c r="Q370" s="139">
        <v>0</v>
      </c>
      <c r="R370" s="139">
        <f>Q370*H370</f>
        <v>0</v>
      </c>
      <c r="S370" s="139">
        <v>0</v>
      </c>
      <c r="T370" s="140">
        <f>S370*H370</f>
        <v>0</v>
      </c>
      <c r="AR370" s="141" t="s">
        <v>1388</v>
      </c>
      <c r="AT370" s="141" t="s">
        <v>1384</v>
      </c>
      <c r="AU370" s="141" t="s">
        <v>1295</v>
      </c>
      <c r="AY370" s="17" t="s">
        <v>1382</v>
      </c>
      <c r="BE370" s="142">
        <f>IF(N370="základní",J370,0)</f>
        <v>0</v>
      </c>
      <c r="BF370" s="142">
        <f>IF(N370="snížená",J370,0)</f>
        <v>0</v>
      </c>
      <c r="BG370" s="142">
        <f>IF(N370="zákl. přenesená",J370,0)</f>
        <v>0</v>
      </c>
      <c r="BH370" s="142">
        <f>IF(N370="sníž. přenesená",J370,0)</f>
        <v>0</v>
      </c>
      <c r="BI370" s="142">
        <f>IF(N370="nulová",J370,0)</f>
        <v>0</v>
      </c>
      <c r="BJ370" s="17" t="s">
        <v>1293</v>
      </c>
      <c r="BK370" s="142">
        <f>ROUND(I370*H370,2)</f>
        <v>0</v>
      </c>
      <c r="BL370" s="17" t="s">
        <v>1388</v>
      </c>
      <c r="BM370" s="141" t="s">
        <v>1167</v>
      </c>
    </row>
    <row r="371" spans="2:65" s="12" customFormat="1">
      <c r="B371" s="143"/>
      <c r="D371" s="144" t="s">
        <v>1398</v>
      </c>
      <c r="F371" s="146" t="s">
        <v>1168</v>
      </c>
      <c r="H371" s="147">
        <v>1553.385</v>
      </c>
      <c r="L371" s="143"/>
      <c r="M371" s="148"/>
      <c r="T371" s="149"/>
      <c r="AT371" s="145" t="s">
        <v>1398</v>
      </c>
      <c r="AU371" s="145" t="s">
        <v>1295</v>
      </c>
      <c r="AV371" s="12" t="s">
        <v>1295</v>
      </c>
      <c r="AW371" s="12" t="s">
        <v>1216</v>
      </c>
      <c r="AX371" s="12" t="s">
        <v>1293</v>
      </c>
      <c r="AY371" s="145" t="s">
        <v>1382</v>
      </c>
    </row>
    <row r="372" spans="2:65" s="1" customFormat="1" ht="44.25" customHeight="1">
      <c r="B372" s="129"/>
      <c r="C372" s="130" t="s">
        <v>2061</v>
      </c>
      <c r="D372" s="130" t="s">
        <v>1384</v>
      </c>
      <c r="E372" s="131" t="s">
        <v>2124</v>
      </c>
      <c r="F372" s="132" t="s">
        <v>2125</v>
      </c>
      <c r="G372" s="133" t="s">
        <v>1676</v>
      </c>
      <c r="H372" s="134">
        <v>24.126999999999999</v>
      </c>
      <c r="I372" s="135"/>
      <c r="J372" s="135">
        <f>ROUND(I372*H372,2)</f>
        <v>0</v>
      </c>
      <c r="K372" s="136"/>
      <c r="L372" s="29"/>
      <c r="M372" s="137" t="s">
        <v>1214</v>
      </c>
      <c r="N372" s="138" t="s">
        <v>1250</v>
      </c>
      <c r="O372" s="139">
        <v>0</v>
      </c>
      <c r="P372" s="139">
        <f>O372*H372</f>
        <v>0</v>
      </c>
      <c r="Q372" s="139">
        <v>0</v>
      </c>
      <c r="R372" s="139">
        <f>Q372*H372</f>
        <v>0</v>
      </c>
      <c r="S372" s="139">
        <v>0</v>
      </c>
      <c r="T372" s="140">
        <f>S372*H372</f>
        <v>0</v>
      </c>
      <c r="AR372" s="141" t="s">
        <v>1388</v>
      </c>
      <c r="AT372" s="141" t="s">
        <v>1384</v>
      </c>
      <c r="AU372" s="141" t="s">
        <v>1295</v>
      </c>
      <c r="AY372" s="17" t="s">
        <v>1382</v>
      </c>
      <c r="BE372" s="142">
        <f>IF(N372="základní",J372,0)</f>
        <v>0</v>
      </c>
      <c r="BF372" s="142">
        <f>IF(N372="snížená",J372,0)</f>
        <v>0</v>
      </c>
      <c r="BG372" s="142">
        <f>IF(N372="zákl. přenesená",J372,0)</f>
        <v>0</v>
      </c>
      <c r="BH372" s="142">
        <f>IF(N372="sníž. přenesená",J372,0)</f>
        <v>0</v>
      </c>
      <c r="BI372" s="142">
        <f>IF(N372="nulová",J372,0)</f>
        <v>0</v>
      </c>
      <c r="BJ372" s="17" t="s">
        <v>1293</v>
      </c>
      <c r="BK372" s="142">
        <f>ROUND(I372*H372,2)</f>
        <v>0</v>
      </c>
      <c r="BL372" s="17" t="s">
        <v>1388</v>
      </c>
      <c r="BM372" s="141" t="s">
        <v>1169</v>
      </c>
    </row>
    <row r="373" spans="2:65" s="12" customFormat="1">
      <c r="B373" s="143"/>
      <c r="D373" s="144" t="s">
        <v>1398</v>
      </c>
      <c r="E373" s="145" t="s">
        <v>1214</v>
      </c>
      <c r="F373" s="146" t="s">
        <v>1170</v>
      </c>
      <c r="H373" s="147">
        <v>24.126999999999999</v>
      </c>
      <c r="L373" s="143"/>
      <c r="M373" s="148"/>
      <c r="T373" s="149"/>
      <c r="AT373" s="145" t="s">
        <v>1398</v>
      </c>
      <c r="AU373" s="145" t="s">
        <v>1295</v>
      </c>
      <c r="AV373" s="12" t="s">
        <v>1295</v>
      </c>
      <c r="AW373" s="12" t="s">
        <v>1241</v>
      </c>
      <c r="AX373" s="12" t="s">
        <v>1293</v>
      </c>
      <c r="AY373" s="145" t="s">
        <v>1382</v>
      </c>
    </row>
    <row r="374" spans="2:65" s="1" customFormat="1" ht="44.25" customHeight="1">
      <c r="B374" s="129"/>
      <c r="C374" s="130" t="s">
        <v>2065</v>
      </c>
      <c r="D374" s="130" t="s">
        <v>1384</v>
      </c>
      <c r="E374" s="131" t="s">
        <v>2129</v>
      </c>
      <c r="F374" s="132" t="s">
        <v>1675</v>
      </c>
      <c r="G374" s="133" t="s">
        <v>1676</v>
      </c>
      <c r="H374" s="134">
        <v>22.265999999999998</v>
      </c>
      <c r="I374" s="135"/>
      <c r="J374" s="135">
        <f>ROUND(I374*H374,2)</f>
        <v>0</v>
      </c>
      <c r="K374" s="136"/>
      <c r="L374" s="29"/>
      <c r="M374" s="137" t="s">
        <v>1214</v>
      </c>
      <c r="N374" s="138" t="s">
        <v>1250</v>
      </c>
      <c r="O374" s="139">
        <v>0</v>
      </c>
      <c r="P374" s="139">
        <f>O374*H374</f>
        <v>0</v>
      </c>
      <c r="Q374" s="139">
        <v>0</v>
      </c>
      <c r="R374" s="139">
        <f>Q374*H374</f>
        <v>0</v>
      </c>
      <c r="S374" s="139">
        <v>0</v>
      </c>
      <c r="T374" s="140">
        <f>S374*H374</f>
        <v>0</v>
      </c>
      <c r="AR374" s="141" t="s">
        <v>1388</v>
      </c>
      <c r="AT374" s="141" t="s">
        <v>1384</v>
      </c>
      <c r="AU374" s="141" t="s">
        <v>1295</v>
      </c>
      <c r="AY374" s="17" t="s">
        <v>1382</v>
      </c>
      <c r="BE374" s="142">
        <f>IF(N374="základní",J374,0)</f>
        <v>0</v>
      </c>
      <c r="BF374" s="142">
        <f>IF(N374="snížená",J374,0)</f>
        <v>0</v>
      </c>
      <c r="BG374" s="142">
        <f>IF(N374="zákl. přenesená",J374,0)</f>
        <v>0</v>
      </c>
      <c r="BH374" s="142">
        <f>IF(N374="sníž. přenesená",J374,0)</f>
        <v>0</v>
      </c>
      <c r="BI374" s="142">
        <f>IF(N374="nulová",J374,0)</f>
        <v>0</v>
      </c>
      <c r="BJ374" s="17" t="s">
        <v>1293</v>
      </c>
      <c r="BK374" s="142">
        <f>ROUND(I374*H374,2)</f>
        <v>0</v>
      </c>
      <c r="BL374" s="17" t="s">
        <v>1388</v>
      </c>
      <c r="BM374" s="141" t="s">
        <v>1171</v>
      </c>
    </row>
    <row r="375" spans="2:65" s="12" customFormat="1">
      <c r="B375" s="143"/>
      <c r="D375" s="144" t="s">
        <v>1398</v>
      </c>
      <c r="E375" s="145" t="s">
        <v>1214</v>
      </c>
      <c r="F375" s="146" t="s">
        <v>1172</v>
      </c>
      <c r="H375" s="147">
        <v>22.265999999999998</v>
      </c>
      <c r="L375" s="143"/>
      <c r="M375" s="148"/>
      <c r="T375" s="149"/>
      <c r="AT375" s="145" t="s">
        <v>1398</v>
      </c>
      <c r="AU375" s="145" t="s">
        <v>1295</v>
      </c>
      <c r="AV375" s="12" t="s">
        <v>1295</v>
      </c>
      <c r="AW375" s="12" t="s">
        <v>1241</v>
      </c>
      <c r="AX375" s="12" t="s">
        <v>1293</v>
      </c>
      <c r="AY375" s="145" t="s">
        <v>1382</v>
      </c>
    </row>
    <row r="376" spans="2:65" s="11" customFormat="1" ht="22.9" customHeight="1">
      <c r="B376" s="118"/>
      <c r="D376" s="119" t="s">
        <v>1284</v>
      </c>
      <c r="E376" s="127" t="s">
        <v>2132</v>
      </c>
      <c r="F376" s="127" t="s">
        <v>2133</v>
      </c>
      <c r="J376" s="128">
        <f>BK376</f>
        <v>0</v>
      </c>
      <c r="L376" s="118"/>
      <c r="M376" s="122"/>
      <c r="P376" s="123">
        <f>P377</f>
        <v>10.656000000000001</v>
      </c>
      <c r="R376" s="123">
        <f>R377</f>
        <v>0</v>
      </c>
      <c r="T376" s="124">
        <f>T377</f>
        <v>0</v>
      </c>
      <c r="AR376" s="119" t="s">
        <v>1293</v>
      </c>
      <c r="AT376" s="125" t="s">
        <v>1284</v>
      </c>
      <c r="AU376" s="125" t="s">
        <v>1293</v>
      </c>
      <c r="AY376" s="119" t="s">
        <v>1382</v>
      </c>
      <c r="BK376" s="126">
        <f>BK377</f>
        <v>0</v>
      </c>
    </row>
    <row r="377" spans="2:65" s="1" customFormat="1" ht="49.15" customHeight="1">
      <c r="B377" s="129"/>
      <c r="C377" s="130" t="s">
        <v>2069</v>
      </c>
      <c r="D377" s="130" t="s">
        <v>1384</v>
      </c>
      <c r="E377" s="131" t="s">
        <v>2135</v>
      </c>
      <c r="F377" s="132" t="s">
        <v>266</v>
      </c>
      <c r="G377" s="133" t="s">
        <v>1676</v>
      </c>
      <c r="H377" s="134">
        <v>7.2</v>
      </c>
      <c r="I377" s="135"/>
      <c r="J377" s="135">
        <f>ROUND(I377*H377,2)</f>
        <v>0</v>
      </c>
      <c r="K377" s="136"/>
      <c r="L377" s="29"/>
      <c r="M377" s="137" t="s">
        <v>1214</v>
      </c>
      <c r="N377" s="138" t="s">
        <v>1250</v>
      </c>
      <c r="O377" s="139">
        <v>1.48</v>
      </c>
      <c r="P377" s="139">
        <f>O377*H377</f>
        <v>10.656000000000001</v>
      </c>
      <c r="Q377" s="139">
        <v>0</v>
      </c>
      <c r="R377" s="139">
        <f>Q377*H377</f>
        <v>0</v>
      </c>
      <c r="S377" s="139">
        <v>0</v>
      </c>
      <c r="T377" s="140">
        <f>S377*H377</f>
        <v>0</v>
      </c>
      <c r="AR377" s="141" t="s">
        <v>1388</v>
      </c>
      <c r="AT377" s="141" t="s">
        <v>1384</v>
      </c>
      <c r="AU377" s="141" t="s">
        <v>1295</v>
      </c>
      <c r="AY377" s="17" t="s">
        <v>1382</v>
      </c>
      <c r="BE377" s="142">
        <f>IF(N377="základní",J377,0)</f>
        <v>0</v>
      </c>
      <c r="BF377" s="142">
        <f>IF(N377="snížená",J377,0)</f>
        <v>0</v>
      </c>
      <c r="BG377" s="142">
        <f>IF(N377="zákl. přenesená",J377,0)</f>
        <v>0</v>
      </c>
      <c r="BH377" s="142">
        <f>IF(N377="sníž. přenesená",J377,0)</f>
        <v>0</v>
      </c>
      <c r="BI377" s="142">
        <f>IF(N377="nulová",J377,0)</f>
        <v>0</v>
      </c>
      <c r="BJ377" s="17" t="s">
        <v>1293</v>
      </c>
      <c r="BK377" s="142">
        <f>ROUND(I377*H377,2)</f>
        <v>0</v>
      </c>
      <c r="BL377" s="17" t="s">
        <v>1388</v>
      </c>
      <c r="BM377" s="141" t="s">
        <v>1173</v>
      </c>
    </row>
    <row r="378" spans="2:65" s="11" customFormat="1" ht="25.9" customHeight="1">
      <c r="B378" s="118"/>
      <c r="D378" s="119" t="s">
        <v>1284</v>
      </c>
      <c r="E378" s="120" t="s">
        <v>1573</v>
      </c>
      <c r="F378" s="120" t="s">
        <v>268</v>
      </c>
      <c r="J378" s="121">
        <f>BK378</f>
        <v>0</v>
      </c>
      <c r="L378" s="118"/>
      <c r="M378" s="122"/>
      <c r="P378" s="123">
        <f>P379</f>
        <v>14.56</v>
      </c>
      <c r="R378" s="123">
        <f>R379</f>
        <v>4.4799999999999996E-3</v>
      </c>
      <c r="T378" s="124">
        <f>T379</f>
        <v>0</v>
      </c>
      <c r="AR378" s="119" t="s">
        <v>1393</v>
      </c>
      <c r="AT378" s="125" t="s">
        <v>1284</v>
      </c>
      <c r="AU378" s="125" t="s">
        <v>1285</v>
      </c>
      <c r="AY378" s="119" t="s">
        <v>1382</v>
      </c>
      <c r="BK378" s="126">
        <f>BK379</f>
        <v>0</v>
      </c>
    </row>
    <row r="379" spans="2:65" s="11" customFormat="1" ht="22.9" customHeight="1">
      <c r="B379" s="118"/>
      <c r="D379" s="119" t="s">
        <v>1284</v>
      </c>
      <c r="E379" s="127" t="s">
        <v>269</v>
      </c>
      <c r="F379" s="127" t="s">
        <v>270</v>
      </c>
      <c r="J379" s="128">
        <f>BK379</f>
        <v>0</v>
      </c>
      <c r="L379" s="118"/>
      <c r="M379" s="122"/>
      <c r="P379" s="123">
        <f>P380</f>
        <v>14.56</v>
      </c>
      <c r="R379" s="123">
        <f>R380</f>
        <v>4.4799999999999996E-3</v>
      </c>
      <c r="T379" s="124">
        <f>T380</f>
        <v>0</v>
      </c>
      <c r="AR379" s="119" t="s">
        <v>1393</v>
      </c>
      <c r="AT379" s="125" t="s">
        <v>1284</v>
      </c>
      <c r="AU379" s="125" t="s">
        <v>1293</v>
      </c>
      <c r="AY379" s="119" t="s">
        <v>1382</v>
      </c>
      <c r="BK379" s="126">
        <f>BK380</f>
        <v>0</v>
      </c>
    </row>
    <row r="380" spans="2:65" s="1" customFormat="1" ht="24.2" customHeight="1">
      <c r="B380" s="129"/>
      <c r="C380" s="130" t="s">
        <v>2074</v>
      </c>
      <c r="D380" s="130" t="s">
        <v>1384</v>
      </c>
      <c r="E380" s="131" t="s">
        <v>1174</v>
      </c>
      <c r="F380" s="132" t="s">
        <v>1175</v>
      </c>
      <c r="G380" s="133" t="s">
        <v>1458</v>
      </c>
      <c r="H380" s="134">
        <v>8</v>
      </c>
      <c r="I380" s="135"/>
      <c r="J380" s="135">
        <f>ROUND(I380*H380,2)</f>
        <v>0</v>
      </c>
      <c r="K380" s="136"/>
      <c r="L380" s="29"/>
      <c r="M380" s="180" t="s">
        <v>1214</v>
      </c>
      <c r="N380" s="181" t="s">
        <v>1250</v>
      </c>
      <c r="O380" s="182">
        <v>1.82</v>
      </c>
      <c r="P380" s="182">
        <f>O380*H380</f>
        <v>14.56</v>
      </c>
      <c r="Q380" s="182">
        <v>5.5999999999999995E-4</v>
      </c>
      <c r="R380" s="182">
        <f>Q380*H380</f>
        <v>4.4799999999999996E-3</v>
      </c>
      <c r="S380" s="182">
        <v>0</v>
      </c>
      <c r="T380" s="183">
        <f>S380*H380</f>
        <v>0</v>
      </c>
      <c r="AR380" s="141" t="s">
        <v>1747</v>
      </c>
      <c r="AT380" s="141" t="s">
        <v>1384</v>
      </c>
      <c r="AU380" s="141" t="s">
        <v>1295</v>
      </c>
      <c r="AY380" s="17" t="s">
        <v>1382</v>
      </c>
      <c r="BE380" s="142">
        <f>IF(N380="základní",J380,0)</f>
        <v>0</v>
      </c>
      <c r="BF380" s="142">
        <f>IF(N380="snížená",J380,0)</f>
        <v>0</v>
      </c>
      <c r="BG380" s="142">
        <f>IF(N380="zákl. přenesená",J380,0)</f>
        <v>0</v>
      </c>
      <c r="BH380" s="142">
        <f>IF(N380="sníž. přenesená",J380,0)</f>
        <v>0</v>
      </c>
      <c r="BI380" s="142">
        <f>IF(N380="nulová",J380,0)</f>
        <v>0</v>
      </c>
      <c r="BJ380" s="17" t="s">
        <v>1293</v>
      </c>
      <c r="BK380" s="142">
        <f>ROUND(I380*H380,2)</f>
        <v>0</v>
      </c>
      <c r="BL380" s="17" t="s">
        <v>1747</v>
      </c>
      <c r="BM380" s="141" t="s">
        <v>1176</v>
      </c>
    </row>
    <row r="381" spans="2:65" s="1" customFormat="1" ht="6.95" customHeight="1">
      <c r="B381" s="41"/>
      <c r="C381" s="42"/>
      <c r="D381" s="42"/>
      <c r="E381" s="42"/>
      <c r="F381" s="42"/>
      <c r="G381" s="42"/>
      <c r="H381" s="42"/>
      <c r="I381" s="42"/>
      <c r="J381" s="42"/>
      <c r="K381" s="42"/>
      <c r="L381" s="29"/>
    </row>
  </sheetData>
  <autoFilter ref="C125:K380" xr:uid="{00000000-0009-0000-0000-00000C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2:BM126"/>
  <sheetViews>
    <sheetView showGridLines="0" topLeftCell="A108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1332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1348</v>
      </c>
      <c r="L8" s="20"/>
    </row>
    <row r="9" spans="2:46" s="1" customFormat="1" ht="16.5" customHeight="1">
      <c r="B9" s="29"/>
      <c r="E9" s="393" t="s">
        <v>1177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59" t="s">
        <v>1178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1229</v>
      </c>
      <c r="F13" s="24" t="s">
        <v>1214</v>
      </c>
      <c r="I13" s="26" t="s">
        <v>1230</v>
      </c>
      <c r="J13" s="24" t="s">
        <v>1214</v>
      </c>
      <c r="L13" s="29"/>
    </row>
    <row r="14" spans="2:46" s="1" customFormat="1" ht="12" customHeight="1">
      <c r="B14" s="29"/>
      <c r="D14" s="26" t="s">
        <v>1231</v>
      </c>
      <c r="F14" s="24" t="s">
        <v>1236</v>
      </c>
      <c r="I14" s="26" t="s">
        <v>1233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1234</v>
      </c>
      <c r="I16" s="26" t="s">
        <v>1235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1237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1238</v>
      </c>
      <c r="I19" s="26" t="s">
        <v>1235</v>
      </c>
      <c r="J19" s="24" t="str">
        <f>'Rekapitulace stavby'!AN13</f>
        <v/>
      </c>
      <c r="L19" s="29"/>
    </row>
    <row r="20" spans="2:12" s="1" customFormat="1" ht="18" customHeight="1">
      <c r="B20" s="29"/>
      <c r="E20" s="368" t="str">
        <f>'Rekapitulace stavby'!E14</f>
        <v xml:space="preserve"> </v>
      </c>
      <c r="F20" s="368"/>
      <c r="G20" s="368"/>
      <c r="H20" s="368"/>
      <c r="I20" s="26" t="s">
        <v>1237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1239</v>
      </c>
      <c r="I22" s="26" t="s">
        <v>1235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1237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1242</v>
      </c>
      <c r="I25" s="26" t="s">
        <v>1235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1237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1244</v>
      </c>
      <c r="L28" s="29"/>
    </row>
    <row r="29" spans="2:12" s="7" customFormat="1" ht="16.5" customHeight="1">
      <c r="B29" s="89"/>
      <c r="E29" s="371" t="s">
        <v>1214</v>
      </c>
      <c r="F29" s="371"/>
      <c r="G29" s="371"/>
      <c r="H29" s="371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1245</v>
      </c>
      <c r="J32" s="61">
        <f>ROUND(J122,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1247</v>
      </c>
      <c r="I34" s="32" t="s">
        <v>1246</v>
      </c>
      <c r="J34" s="32" t="s">
        <v>1248</v>
      </c>
      <c r="L34" s="29"/>
    </row>
    <row r="35" spans="2:12" s="1" customFormat="1" ht="14.45" customHeight="1">
      <c r="B35" s="29"/>
      <c r="D35" s="91" t="s">
        <v>1249</v>
      </c>
      <c r="E35" s="26" t="s">
        <v>1250</v>
      </c>
      <c r="F35" s="81">
        <f>ROUND((SUM(BE122:BE125)),  2)</f>
        <v>0</v>
      </c>
      <c r="I35" s="92">
        <v>0.21</v>
      </c>
      <c r="J35" s="81">
        <f>ROUND(((SUM(BE122:BE125))*I35),  2)</f>
        <v>0</v>
      </c>
      <c r="L35" s="29"/>
    </row>
    <row r="36" spans="2:12" s="1" customFormat="1" ht="14.45" customHeight="1">
      <c r="B36" s="29"/>
      <c r="E36" s="26" t="s">
        <v>1251</v>
      </c>
      <c r="F36" s="81">
        <f>ROUND((SUM(BF122:BF125)),  2)</f>
        <v>0</v>
      </c>
      <c r="I36" s="92">
        <v>0.12</v>
      </c>
      <c r="J36" s="81">
        <f>ROUND(((SUM(BF122:BF125))*I36),  2)</f>
        <v>0</v>
      </c>
      <c r="L36" s="29"/>
    </row>
    <row r="37" spans="2:12" s="1" customFormat="1" ht="14.45" hidden="1" customHeight="1">
      <c r="B37" s="29"/>
      <c r="E37" s="26" t="s">
        <v>1252</v>
      </c>
      <c r="F37" s="81">
        <f>ROUND((SUM(BG122:BG125)),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1253</v>
      </c>
      <c r="F38" s="81">
        <f>ROUND((SUM(BH122:BH125)),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1254</v>
      </c>
      <c r="F39" s="81">
        <f>ROUND((SUM(BI122:BI125)),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1255</v>
      </c>
      <c r="E41" s="36"/>
      <c r="F41" s="36"/>
      <c r="G41" s="93" t="s">
        <v>1256</v>
      </c>
      <c r="H41" s="37" t="s">
        <v>1257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1350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1227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1348</v>
      </c>
      <c r="L86" s="20"/>
    </row>
    <row r="87" spans="2:12" s="1" customFormat="1" ht="16.5" customHeight="1">
      <c r="B87" s="29"/>
      <c r="E87" s="393" t="s">
        <v>1177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59" t="str">
        <f>E11</f>
        <v>PS_01.1 - ČS1 - strojní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1231</v>
      </c>
      <c r="F91" s="24" t="str">
        <f>F14</f>
        <v xml:space="preserve"> </v>
      </c>
      <c r="I91" s="26" t="s">
        <v>1233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1234</v>
      </c>
      <c r="F93" s="24" t="str">
        <f>E17</f>
        <v xml:space="preserve"> </v>
      </c>
      <c r="I93" s="26" t="s">
        <v>1239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1238</v>
      </c>
      <c r="F94" s="24" t="str">
        <f>IF(E20="","",E20)</f>
        <v xml:space="preserve"> </v>
      </c>
      <c r="I94" s="26" t="s">
        <v>1242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1351</v>
      </c>
      <c r="D96" s="34"/>
      <c r="E96" s="34"/>
      <c r="F96" s="34"/>
      <c r="G96" s="34"/>
      <c r="H96" s="34"/>
      <c r="I96" s="34"/>
      <c r="J96" s="99" t="s">
        <v>1352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1353</v>
      </c>
      <c r="J98" s="61">
        <f>J122</f>
        <v>0</v>
      </c>
      <c r="L98" s="29"/>
      <c r="AU98" s="17" t="s">
        <v>1354</v>
      </c>
    </row>
    <row r="99" spans="2:47" s="8" customFormat="1" ht="24.95" customHeight="1">
      <c r="B99" s="101"/>
      <c r="D99" s="102" t="s">
        <v>1365</v>
      </c>
      <c r="E99" s="103"/>
      <c r="F99" s="103"/>
      <c r="G99" s="103"/>
      <c r="H99" s="103"/>
      <c r="I99" s="103"/>
      <c r="J99" s="104">
        <f>J123</f>
        <v>0</v>
      </c>
      <c r="L99" s="101"/>
    </row>
    <row r="100" spans="2:47" s="9" customFormat="1" ht="19.899999999999999" customHeight="1">
      <c r="B100" s="105"/>
      <c r="D100" s="106" t="s">
        <v>1366</v>
      </c>
      <c r="E100" s="107"/>
      <c r="F100" s="107"/>
      <c r="G100" s="107"/>
      <c r="H100" s="107"/>
      <c r="I100" s="107"/>
      <c r="J100" s="108">
        <f>J124</f>
        <v>0</v>
      </c>
      <c r="L100" s="105"/>
    </row>
    <row r="101" spans="2:47" s="1" customFormat="1" ht="21.75" customHeight="1">
      <c r="B101" s="29"/>
      <c r="L101" s="29"/>
    </row>
    <row r="102" spans="2:47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9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9"/>
    </row>
    <row r="107" spans="2:47" s="1" customFormat="1" ht="24.95" customHeight="1">
      <c r="B107" s="29"/>
      <c r="C107" s="21" t="s">
        <v>1367</v>
      </c>
      <c r="L107" s="29"/>
    </row>
    <row r="108" spans="2:47" s="1" customFormat="1" ht="6.95" customHeight="1">
      <c r="B108" s="29"/>
      <c r="L108" s="29"/>
    </row>
    <row r="109" spans="2:47" s="1" customFormat="1" ht="12" customHeight="1">
      <c r="B109" s="29"/>
      <c r="C109" s="26" t="s">
        <v>1227</v>
      </c>
      <c r="L109" s="29"/>
    </row>
    <row r="110" spans="2:47" s="1" customFormat="1" ht="16.5" customHeight="1">
      <c r="B110" s="29"/>
      <c r="E110" s="393" t="str">
        <f>E7</f>
        <v>Splašková kanalizace Dobrá Voda</v>
      </c>
      <c r="F110" s="394"/>
      <c r="G110" s="394"/>
      <c r="H110" s="394"/>
      <c r="L110" s="29"/>
    </row>
    <row r="111" spans="2:47" ht="12" customHeight="1">
      <c r="B111" s="20"/>
      <c r="C111" s="26" t="s">
        <v>1348</v>
      </c>
      <c r="L111" s="20"/>
    </row>
    <row r="112" spans="2:47" s="1" customFormat="1" ht="16.5" customHeight="1">
      <c r="B112" s="29"/>
      <c r="E112" s="393" t="s">
        <v>1177</v>
      </c>
      <c r="F112" s="392"/>
      <c r="G112" s="392"/>
      <c r="H112" s="392"/>
      <c r="L112" s="29"/>
    </row>
    <row r="113" spans="2:65" s="1" customFormat="1" ht="12" customHeight="1">
      <c r="B113" s="29"/>
      <c r="C113" s="26" t="s">
        <v>281</v>
      </c>
      <c r="L113" s="29"/>
    </row>
    <row r="114" spans="2:65" s="1" customFormat="1" ht="16.5" customHeight="1">
      <c r="B114" s="29"/>
      <c r="E114" s="359" t="str">
        <f>E11</f>
        <v>PS_01.1 - ČS1 - strojní</v>
      </c>
      <c r="F114" s="392"/>
      <c r="G114" s="392"/>
      <c r="H114" s="392"/>
      <c r="L114" s="29"/>
    </row>
    <row r="115" spans="2:65" s="1" customFormat="1" ht="6.95" customHeight="1">
      <c r="B115" s="29"/>
      <c r="L115" s="29"/>
    </row>
    <row r="116" spans="2:65" s="1" customFormat="1" ht="12" customHeight="1">
      <c r="B116" s="29"/>
      <c r="C116" s="26" t="s">
        <v>1231</v>
      </c>
      <c r="F116" s="24" t="str">
        <f>F14</f>
        <v xml:space="preserve"> </v>
      </c>
      <c r="I116" s="26" t="s">
        <v>1233</v>
      </c>
      <c r="J116" s="49">
        <f>IF(J14="","",J14)</f>
        <v>45740</v>
      </c>
      <c r="L116" s="29"/>
    </row>
    <row r="117" spans="2:65" s="1" customFormat="1" ht="6.95" customHeight="1">
      <c r="B117" s="29"/>
      <c r="L117" s="29"/>
    </row>
    <row r="118" spans="2:65" s="1" customFormat="1" ht="15.2" customHeight="1">
      <c r="B118" s="29"/>
      <c r="C118" s="26" t="s">
        <v>1234</v>
      </c>
      <c r="F118" s="24" t="str">
        <f>E17</f>
        <v xml:space="preserve"> </v>
      </c>
      <c r="I118" s="26" t="s">
        <v>1239</v>
      </c>
      <c r="J118" s="27" t="str">
        <f>E23</f>
        <v>Ing. Martin Herman</v>
      </c>
      <c r="L118" s="29"/>
    </row>
    <row r="119" spans="2:65" s="1" customFormat="1" ht="25.7" customHeight="1">
      <c r="B119" s="29"/>
      <c r="C119" s="26" t="s">
        <v>1238</v>
      </c>
      <c r="F119" s="24" t="str">
        <f>IF(E20="","",E20)</f>
        <v xml:space="preserve"> </v>
      </c>
      <c r="I119" s="26" t="s">
        <v>1242</v>
      </c>
      <c r="J119" s="27" t="str">
        <f>E26</f>
        <v>VIS s.r.o. Hradec Králové, Dita Paštová</v>
      </c>
      <c r="L119" s="29"/>
    </row>
    <row r="120" spans="2:65" s="1" customFormat="1" ht="10.35" customHeight="1">
      <c r="B120" s="29"/>
      <c r="L120" s="29"/>
    </row>
    <row r="121" spans="2:65" s="10" customFormat="1" ht="29.25" customHeight="1">
      <c r="B121" s="109"/>
      <c r="C121" s="110" t="s">
        <v>1368</v>
      </c>
      <c r="D121" s="111" t="s">
        <v>1270</v>
      </c>
      <c r="E121" s="111" t="s">
        <v>1266</v>
      </c>
      <c r="F121" s="111" t="s">
        <v>1267</v>
      </c>
      <c r="G121" s="111" t="s">
        <v>1369</v>
      </c>
      <c r="H121" s="111" t="s">
        <v>1370</v>
      </c>
      <c r="I121" s="111" t="s">
        <v>1371</v>
      </c>
      <c r="J121" s="112" t="s">
        <v>1352</v>
      </c>
      <c r="K121" s="113" t="s">
        <v>1372</v>
      </c>
      <c r="L121" s="109"/>
      <c r="M121" s="54" t="s">
        <v>1214</v>
      </c>
      <c r="N121" s="55" t="s">
        <v>1249</v>
      </c>
      <c r="O121" s="55" t="s">
        <v>1373</v>
      </c>
      <c r="P121" s="55" t="s">
        <v>1374</v>
      </c>
      <c r="Q121" s="55" t="s">
        <v>1375</v>
      </c>
      <c r="R121" s="55" t="s">
        <v>1376</v>
      </c>
      <c r="S121" s="55" t="s">
        <v>1377</v>
      </c>
      <c r="T121" s="56" t="s">
        <v>1378</v>
      </c>
    </row>
    <row r="122" spans="2:65" s="1" customFormat="1" ht="22.9" customHeight="1">
      <c r="B122" s="29"/>
      <c r="C122" s="59" t="s">
        <v>1379</v>
      </c>
      <c r="J122" s="114">
        <f>BK122</f>
        <v>0</v>
      </c>
      <c r="L122" s="29"/>
      <c r="M122" s="57"/>
      <c r="N122" s="50"/>
      <c r="O122" s="50"/>
      <c r="P122" s="115">
        <f>P123</f>
        <v>0.14699999999999999</v>
      </c>
      <c r="Q122" s="50"/>
      <c r="R122" s="115">
        <f>R123</f>
        <v>0</v>
      </c>
      <c r="S122" s="50"/>
      <c r="T122" s="116">
        <f>T123</f>
        <v>0</v>
      </c>
      <c r="AT122" s="17" t="s">
        <v>1284</v>
      </c>
      <c r="AU122" s="17" t="s">
        <v>1354</v>
      </c>
      <c r="BK122" s="117">
        <f>BK123</f>
        <v>0</v>
      </c>
    </row>
    <row r="123" spans="2:65" s="11" customFormat="1" ht="25.9" customHeight="1">
      <c r="B123" s="118"/>
      <c r="D123" s="119" t="s">
        <v>1284</v>
      </c>
      <c r="E123" s="120" t="s">
        <v>1573</v>
      </c>
      <c r="F123" s="120" t="s">
        <v>268</v>
      </c>
      <c r="J123" s="121">
        <f>BK123</f>
        <v>0</v>
      </c>
      <c r="L123" s="118"/>
      <c r="M123" s="122"/>
      <c r="P123" s="123">
        <f>P124</f>
        <v>0.14699999999999999</v>
      </c>
      <c r="R123" s="123">
        <f>R124</f>
        <v>0</v>
      </c>
      <c r="T123" s="124">
        <f>T124</f>
        <v>0</v>
      </c>
      <c r="AR123" s="119" t="s">
        <v>1393</v>
      </c>
      <c r="AT123" s="125" t="s">
        <v>1284</v>
      </c>
      <c r="AU123" s="125" t="s">
        <v>1285</v>
      </c>
      <c r="AY123" s="119" t="s">
        <v>1382</v>
      </c>
      <c r="BK123" s="126">
        <f>BK124</f>
        <v>0</v>
      </c>
    </row>
    <row r="124" spans="2:65" s="11" customFormat="1" ht="22.9" customHeight="1">
      <c r="B124" s="118"/>
      <c r="D124" s="119" t="s">
        <v>1284</v>
      </c>
      <c r="E124" s="127" t="s">
        <v>269</v>
      </c>
      <c r="F124" s="127" t="s">
        <v>270</v>
      </c>
      <c r="J124" s="128">
        <f>BK124</f>
        <v>0</v>
      </c>
      <c r="L124" s="118"/>
      <c r="M124" s="122"/>
      <c r="P124" s="123">
        <f>P125</f>
        <v>0.14699999999999999</v>
      </c>
      <c r="R124" s="123">
        <f>R125</f>
        <v>0</v>
      </c>
      <c r="T124" s="124">
        <f>T125</f>
        <v>0</v>
      </c>
      <c r="AR124" s="119" t="s">
        <v>1393</v>
      </c>
      <c r="AT124" s="125" t="s">
        <v>1284</v>
      </c>
      <c r="AU124" s="125" t="s">
        <v>1293</v>
      </c>
      <c r="AY124" s="119" t="s">
        <v>1382</v>
      </c>
      <c r="BK124" s="126">
        <f>BK125</f>
        <v>0</v>
      </c>
    </row>
    <row r="125" spans="2:65" s="1" customFormat="1" ht="24.2" customHeight="1">
      <c r="B125" s="129"/>
      <c r="C125" s="130" t="s">
        <v>1293</v>
      </c>
      <c r="D125" s="130" t="s">
        <v>1384</v>
      </c>
      <c r="E125" s="131" t="s">
        <v>1179</v>
      </c>
      <c r="F125" s="132" t="s">
        <v>129</v>
      </c>
      <c r="G125" s="133" t="s">
        <v>2102</v>
      </c>
      <c r="H125" s="134">
        <v>1</v>
      </c>
      <c r="I125" s="135">
        <f>'CS1'!J28</f>
        <v>0</v>
      </c>
      <c r="J125" s="135">
        <f>ROUND(I125*H125,2)</f>
        <v>0</v>
      </c>
      <c r="K125" s="136"/>
      <c r="L125" s="29"/>
      <c r="M125" s="180" t="s">
        <v>1214</v>
      </c>
      <c r="N125" s="181" t="s">
        <v>1250</v>
      </c>
      <c r="O125" s="182">
        <v>0.14699999999999999</v>
      </c>
      <c r="P125" s="182">
        <f>O125*H125</f>
        <v>0.14699999999999999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AR125" s="141" t="s">
        <v>1747</v>
      </c>
      <c r="AT125" s="141" t="s">
        <v>1384</v>
      </c>
      <c r="AU125" s="141" t="s">
        <v>1295</v>
      </c>
      <c r="AY125" s="17" t="s">
        <v>1382</v>
      </c>
      <c r="BE125" s="142">
        <f>IF(N125="základní",J125,0)</f>
        <v>0</v>
      </c>
      <c r="BF125" s="142">
        <f>IF(N125="snížená",J125,0)</f>
        <v>0</v>
      </c>
      <c r="BG125" s="142">
        <f>IF(N125="zákl. přenesená",J125,0)</f>
        <v>0</v>
      </c>
      <c r="BH125" s="142">
        <f>IF(N125="sníž. přenesená",J125,0)</f>
        <v>0</v>
      </c>
      <c r="BI125" s="142">
        <f>IF(N125="nulová",J125,0)</f>
        <v>0</v>
      </c>
      <c r="BJ125" s="17" t="s">
        <v>1293</v>
      </c>
      <c r="BK125" s="142">
        <f>ROUND(I125*H125,2)</f>
        <v>0</v>
      </c>
      <c r="BL125" s="17" t="s">
        <v>1747</v>
      </c>
      <c r="BM125" s="141" t="s">
        <v>1180</v>
      </c>
    </row>
    <row r="126" spans="2:65" s="1" customFormat="1" ht="6.95" customHeight="1"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29"/>
    </row>
  </sheetData>
  <autoFilter ref="C121:K125" xr:uid="{00000000-0009-0000-0000-00000D000000}"/>
  <mergeCells count="12">
    <mergeCell ref="E114:H114"/>
    <mergeCell ref="E112:H112"/>
    <mergeCell ref="L2:V2"/>
    <mergeCell ref="E85:H85"/>
    <mergeCell ref="E87:H87"/>
    <mergeCell ref="E89:H89"/>
    <mergeCell ref="E110:H110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N30"/>
  <sheetViews>
    <sheetView showZeros="0" topLeftCell="A19" zoomScale="115" zoomScaleNormal="115" zoomScaleSheetLayoutView="80" workbookViewId="0">
      <selection activeCell="H11" sqref="H11:I22"/>
    </sheetView>
  </sheetViews>
  <sheetFormatPr defaultColWidth="10.6640625" defaultRowHeight="12.75"/>
  <cols>
    <col min="1" max="1" width="6.1640625" style="261" customWidth="1"/>
    <col min="2" max="3" width="8.33203125" style="261" customWidth="1"/>
    <col min="4" max="4" width="12" style="261" customWidth="1"/>
    <col min="5" max="5" width="54.33203125" style="261" customWidth="1"/>
    <col min="6" max="6" width="8.33203125" style="261" customWidth="1"/>
    <col min="7" max="7" width="10.6640625" style="261"/>
    <col min="8" max="11" width="14.6640625" style="261" customWidth="1"/>
    <col min="12" max="16384" width="10.6640625" style="261"/>
  </cols>
  <sheetData>
    <row r="1" spans="1:13" ht="19.5" customHeight="1">
      <c r="C1" s="261" t="s">
        <v>1236</v>
      </c>
      <c r="D1" s="262" t="s">
        <v>1236</v>
      </c>
      <c r="E1" s="262" t="s">
        <v>84</v>
      </c>
      <c r="F1" s="262" t="s">
        <v>1236</v>
      </c>
      <c r="G1" s="263"/>
    </row>
    <row r="2" spans="1:13">
      <c r="A2" s="261" t="s">
        <v>1227</v>
      </c>
      <c r="C2" s="264" t="s">
        <v>1228</v>
      </c>
    </row>
    <row r="3" spans="1:13" ht="16.350000000000001" customHeight="1">
      <c r="A3" s="261" t="s">
        <v>1348</v>
      </c>
      <c r="C3" s="265" t="s">
        <v>85</v>
      </c>
      <c r="D3" s="266"/>
    </row>
    <row r="4" spans="1:13" ht="15">
      <c r="B4" s="267"/>
      <c r="C4" s="267"/>
      <c r="D4" s="267"/>
    </row>
    <row r="5" spans="1:13" ht="15">
      <c r="A5" s="261" t="s">
        <v>1231</v>
      </c>
      <c r="B5" s="267"/>
      <c r="C5" s="267"/>
      <c r="D5" s="267"/>
      <c r="I5" s="268" t="s">
        <v>1233</v>
      </c>
      <c r="J5" s="269" t="s">
        <v>86</v>
      </c>
    </row>
    <row r="6" spans="1:13" ht="15">
      <c r="A6" s="261" t="s">
        <v>1234</v>
      </c>
      <c r="B6" s="267"/>
      <c r="C6" s="267"/>
      <c r="D6" s="267"/>
      <c r="I6" s="268" t="s">
        <v>1239</v>
      </c>
      <c r="J6" s="268" t="s">
        <v>1236</v>
      </c>
    </row>
    <row r="7" spans="1:13">
      <c r="A7" s="270" t="s">
        <v>87</v>
      </c>
      <c r="B7" s="270"/>
      <c r="C7" s="270" t="s">
        <v>1236</v>
      </c>
      <c r="D7" s="270"/>
      <c r="E7" s="270"/>
      <c r="F7" s="270"/>
      <c r="G7" s="271"/>
      <c r="H7" s="271"/>
      <c r="I7" s="271"/>
      <c r="J7" s="271"/>
      <c r="K7" s="270"/>
      <c r="L7" s="270"/>
    </row>
    <row r="8" spans="1:13" ht="12" customHeight="1">
      <c r="A8" s="272" t="s">
        <v>1236</v>
      </c>
      <c r="B8" s="272"/>
      <c r="C8" s="273"/>
      <c r="D8" s="270"/>
      <c r="E8" s="270"/>
      <c r="F8" s="272"/>
      <c r="G8" s="272"/>
      <c r="H8" s="274"/>
      <c r="I8" s="274"/>
      <c r="J8" s="274"/>
      <c r="K8" s="271"/>
      <c r="L8" s="270"/>
    </row>
    <row r="9" spans="1:13" ht="12" customHeight="1">
      <c r="A9" s="399" t="s">
        <v>88</v>
      </c>
      <c r="B9" s="275" t="s">
        <v>89</v>
      </c>
      <c r="C9" s="275" t="s">
        <v>90</v>
      </c>
      <c r="D9" s="275" t="s">
        <v>91</v>
      </c>
      <c r="E9" s="400" t="s">
        <v>92</v>
      </c>
      <c r="F9" s="275" t="s">
        <v>93</v>
      </c>
      <c r="G9" s="276" t="s">
        <v>94</v>
      </c>
      <c r="H9" s="401" t="s">
        <v>95</v>
      </c>
      <c r="I9" s="401"/>
      <c r="J9" s="395" t="s">
        <v>96</v>
      </c>
      <c r="K9" s="395"/>
      <c r="L9" s="277" t="s">
        <v>1236</v>
      </c>
    </row>
    <row r="10" spans="1:13" ht="12" customHeight="1">
      <c r="A10" s="399"/>
      <c r="B10" s="278" t="s">
        <v>97</v>
      </c>
      <c r="C10" s="278" t="s">
        <v>98</v>
      </c>
      <c r="D10" s="278" t="s">
        <v>1236</v>
      </c>
      <c r="E10" s="400"/>
      <c r="F10" s="278" t="s">
        <v>99</v>
      </c>
      <c r="G10" s="279" t="s">
        <v>100</v>
      </c>
      <c r="H10" s="280" t="s">
        <v>56</v>
      </c>
      <c r="I10" s="281" t="s">
        <v>55</v>
      </c>
      <c r="J10" s="280" t="s">
        <v>56</v>
      </c>
      <c r="K10" s="282" t="s">
        <v>55</v>
      </c>
      <c r="L10" s="270"/>
    </row>
    <row r="11" spans="1:13" ht="45.6" customHeight="1">
      <c r="A11" s="283">
        <v>1</v>
      </c>
      <c r="B11" s="284" t="s">
        <v>101</v>
      </c>
      <c r="C11" s="285"/>
      <c r="D11" s="286"/>
      <c r="E11" s="287" t="s">
        <v>102</v>
      </c>
      <c r="F11" s="288" t="s">
        <v>2102</v>
      </c>
      <c r="G11" s="288">
        <v>3</v>
      </c>
      <c r="H11" s="289"/>
      <c r="I11" s="290"/>
      <c r="J11" s="290">
        <f t="shared" ref="J11:J22" si="0">H11*G11</f>
        <v>0</v>
      </c>
      <c r="K11" s="291">
        <f t="shared" ref="K11:K22" si="1">I11*G11</f>
        <v>0</v>
      </c>
      <c r="L11" s="292"/>
      <c r="M11" s="293"/>
    </row>
    <row r="12" spans="1:13" ht="34.5" customHeight="1">
      <c r="A12" s="294">
        <v>2</v>
      </c>
      <c r="B12" s="295" t="s">
        <v>103</v>
      </c>
      <c r="C12" s="296"/>
      <c r="D12" s="297"/>
      <c r="E12" s="298" t="s">
        <v>104</v>
      </c>
      <c r="F12" s="299" t="s">
        <v>1138</v>
      </c>
      <c r="G12" s="299">
        <v>3</v>
      </c>
      <c r="H12" s="300"/>
      <c r="I12" s="301"/>
      <c r="J12" s="301">
        <f t="shared" si="0"/>
        <v>0</v>
      </c>
      <c r="K12" s="302">
        <f t="shared" si="1"/>
        <v>0</v>
      </c>
      <c r="L12" s="292"/>
      <c r="M12" s="293"/>
    </row>
    <row r="13" spans="1:13" ht="39" customHeight="1">
      <c r="A13" s="303">
        <v>3</v>
      </c>
      <c r="B13" s="295" t="s">
        <v>105</v>
      </c>
      <c r="C13" s="296"/>
      <c r="D13" s="297"/>
      <c r="E13" s="304" t="s">
        <v>106</v>
      </c>
      <c r="F13" s="299" t="s">
        <v>1138</v>
      </c>
      <c r="G13" s="299">
        <v>3</v>
      </c>
      <c r="H13" s="300"/>
      <c r="I13" s="301"/>
      <c r="J13" s="301">
        <f t="shared" si="0"/>
        <v>0</v>
      </c>
      <c r="K13" s="302">
        <f t="shared" si="1"/>
        <v>0</v>
      </c>
      <c r="L13" s="292"/>
      <c r="M13" s="293"/>
    </row>
    <row r="14" spans="1:13" ht="41.25" customHeight="1">
      <c r="A14" s="303">
        <v>4</v>
      </c>
      <c r="B14" s="295" t="s">
        <v>107</v>
      </c>
      <c r="C14" s="296"/>
      <c r="D14" s="297"/>
      <c r="E14" s="298" t="s">
        <v>108</v>
      </c>
      <c r="F14" s="299" t="s">
        <v>1138</v>
      </c>
      <c r="G14" s="299">
        <v>3</v>
      </c>
      <c r="H14" s="300"/>
      <c r="I14" s="301"/>
      <c r="J14" s="301">
        <f t="shared" si="0"/>
        <v>0</v>
      </c>
      <c r="K14" s="302">
        <f t="shared" si="1"/>
        <v>0</v>
      </c>
      <c r="L14" s="292"/>
      <c r="M14" s="293"/>
    </row>
    <row r="15" spans="1:13" ht="23.25" customHeight="1">
      <c r="A15" s="303">
        <v>5</v>
      </c>
      <c r="B15" s="295" t="s">
        <v>109</v>
      </c>
      <c r="C15" s="296"/>
      <c r="D15" s="297"/>
      <c r="E15" s="298" t="s">
        <v>110</v>
      </c>
      <c r="F15" s="299"/>
      <c r="G15" s="299"/>
      <c r="H15" s="300"/>
      <c r="I15" s="301"/>
      <c r="J15" s="301">
        <f t="shared" si="0"/>
        <v>0</v>
      </c>
      <c r="K15" s="302">
        <f t="shared" si="1"/>
        <v>0</v>
      </c>
      <c r="L15" s="292"/>
      <c r="M15" s="293"/>
    </row>
    <row r="16" spans="1:13" ht="27" customHeight="1">
      <c r="A16" s="303">
        <v>6</v>
      </c>
      <c r="B16" s="295" t="s">
        <v>111</v>
      </c>
      <c r="C16" s="296"/>
      <c r="D16" s="297"/>
      <c r="E16" s="298" t="s">
        <v>112</v>
      </c>
      <c r="F16" s="299" t="s">
        <v>2102</v>
      </c>
      <c r="G16" s="299">
        <v>1</v>
      </c>
      <c r="H16" s="300"/>
      <c r="I16" s="301"/>
      <c r="J16" s="301">
        <f t="shared" si="0"/>
        <v>0</v>
      </c>
      <c r="K16" s="302">
        <f t="shared" si="1"/>
        <v>0</v>
      </c>
      <c r="L16" s="292"/>
      <c r="M16" s="293"/>
    </row>
    <row r="17" spans="1:14" ht="41.25" customHeight="1">
      <c r="A17" s="303">
        <v>7</v>
      </c>
      <c r="B17" s="295" t="s">
        <v>113</v>
      </c>
      <c r="C17" s="296"/>
      <c r="D17" s="297"/>
      <c r="E17" s="298" t="s">
        <v>114</v>
      </c>
      <c r="F17" s="299" t="s">
        <v>2102</v>
      </c>
      <c r="G17" s="299">
        <v>1</v>
      </c>
      <c r="H17" s="300"/>
      <c r="I17" s="301"/>
      <c r="J17" s="301">
        <f t="shared" si="0"/>
        <v>0</v>
      </c>
      <c r="K17" s="302">
        <f t="shared" si="1"/>
        <v>0</v>
      </c>
      <c r="L17" s="292"/>
      <c r="M17" s="293"/>
    </row>
    <row r="18" spans="1:14" ht="23.25" customHeight="1">
      <c r="A18" s="294">
        <v>8</v>
      </c>
      <c r="B18" s="295" t="s">
        <v>115</v>
      </c>
      <c r="C18" s="296"/>
      <c r="D18" s="297"/>
      <c r="E18" s="298" t="s">
        <v>116</v>
      </c>
      <c r="F18" s="299" t="s">
        <v>2102</v>
      </c>
      <c r="G18" s="299">
        <v>1</v>
      </c>
      <c r="H18" s="300"/>
      <c r="I18" s="301"/>
      <c r="J18" s="301">
        <f t="shared" si="0"/>
        <v>0</v>
      </c>
      <c r="K18" s="302">
        <f t="shared" si="1"/>
        <v>0</v>
      </c>
      <c r="L18" s="292"/>
      <c r="M18" s="293"/>
      <c r="N18" s="305"/>
    </row>
    <row r="19" spans="1:14" ht="43.5" customHeight="1">
      <c r="A19" s="303">
        <v>9</v>
      </c>
      <c r="B19" s="295" t="s">
        <v>117</v>
      </c>
      <c r="C19" s="296"/>
      <c r="D19" s="297"/>
      <c r="E19" s="298" t="s">
        <v>118</v>
      </c>
      <c r="F19" s="299" t="s">
        <v>2102</v>
      </c>
      <c r="G19" s="299">
        <v>1</v>
      </c>
      <c r="H19" s="300"/>
      <c r="I19" s="301"/>
      <c r="J19" s="301">
        <f t="shared" si="0"/>
        <v>0</v>
      </c>
      <c r="K19" s="302">
        <f t="shared" si="1"/>
        <v>0</v>
      </c>
      <c r="L19" s="292"/>
      <c r="M19" s="293"/>
      <c r="N19" s="305"/>
    </row>
    <row r="20" spans="1:14" ht="30.75" customHeight="1">
      <c r="A20" s="294">
        <v>10</v>
      </c>
      <c r="B20" s="295" t="s">
        <v>119</v>
      </c>
      <c r="C20" s="296"/>
      <c r="D20" s="297"/>
      <c r="E20" s="298" t="s">
        <v>120</v>
      </c>
      <c r="F20" s="299" t="s">
        <v>2102</v>
      </c>
      <c r="G20" s="299">
        <v>1</v>
      </c>
      <c r="H20" s="300"/>
      <c r="I20" s="301"/>
      <c r="J20" s="301">
        <f t="shared" si="0"/>
        <v>0</v>
      </c>
      <c r="K20" s="302">
        <f t="shared" si="1"/>
        <v>0</v>
      </c>
      <c r="L20" s="292"/>
      <c r="M20" s="293"/>
      <c r="N20" s="305"/>
    </row>
    <row r="21" spans="1:14" ht="34.5" customHeight="1">
      <c r="A21" s="294">
        <v>11</v>
      </c>
      <c r="B21" s="295" t="s">
        <v>121</v>
      </c>
      <c r="C21" s="306"/>
      <c r="D21" s="307"/>
      <c r="E21" s="298" t="s">
        <v>122</v>
      </c>
      <c r="F21" s="299" t="s">
        <v>2102</v>
      </c>
      <c r="G21" s="299">
        <v>1</v>
      </c>
      <c r="H21" s="300"/>
      <c r="I21" s="301"/>
      <c r="J21" s="301">
        <f t="shared" si="0"/>
        <v>0</v>
      </c>
      <c r="K21" s="302">
        <f t="shared" si="1"/>
        <v>0</v>
      </c>
      <c r="L21" s="292"/>
      <c r="M21" s="293"/>
      <c r="N21" s="305"/>
    </row>
    <row r="22" spans="1:14" ht="34.5" customHeight="1">
      <c r="A22" s="294">
        <v>12</v>
      </c>
      <c r="B22" s="295" t="s">
        <v>123</v>
      </c>
      <c r="C22" s="306"/>
      <c r="D22" s="307"/>
      <c r="E22" s="298" t="s">
        <v>124</v>
      </c>
      <c r="F22" s="299" t="s">
        <v>2102</v>
      </c>
      <c r="G22" s="299">
        <v>1</v>
      </c>
      <c r="H22" s="300"/>
      <c r="I22" s="301"/>
      <c r="J22" s="301">
        <f t="shared" si="0"/>
        <v>0</v>
      </c>
      <c r="K22" s="302">
        <f t="shared" si="1"/>
        <v>0</v>
      </c>
      <c r="L22" s="292"/>
      <c r="M22" s="293"/>
      <c r="N22" s="305"/>
    </row>
    <row r="23" spans="1:14" ht="12.95" customHeight="1">
      <c r="A23" s="308"/>
      <c r="B23" s="309"/>
      <c r="C23" s="310" t="s">
        <v>1236</v>
      </c>
      <c r="D23" s="311"/>
      <c r="E23" s="312" t="s">
        <v>1236</v>
      </c>
      <c r="F23" s="313" t="s">
        <v>1236</v>
      </c>
      <c r="G23" s="314" t="s">
        <v>1236</v>
      </c>
      <c r="H23" s="315"/>
      <c r="I23" s="316"/>
      <c r="J23" s="317"/>
      <c r="K23" s="318"/>
      <c r="L23" s="319"/>
    </row>
    <row r="24" spans="1:14" ht="12" customHeight="1">
      <c r="A24" s="320" t="s">
        <v>125</v>
      </c>
      <c r="B24" s="321"/>
      <c r="C24" s="322"/>
      <c r="D24" s="323"/>
      <c r="E24" s="324"/>
      <c r="F24" s="325"/>
      <c r="G24" s="326"/>
      <c r="H24" s="327"/>
      <c r="I24" s="328"/>
      <c r="J24" s="328" t="s">
        <v>1236</v>
      </c>
      <c r="K24" s="328"/>
      <c r="L24" s="319"/>
    </row>
    <row r="25" spans="1:14" ht="12" customHeight="1">
      <c r="A25" s="270"/>
      <c r="B25" s="270"/>
      <c r="C25" s="270"/>
      <c r="D25" s="270" t="s">
        <v>1236</v>
      </c>
      <c r="E25" s="270"/>
      <c r="F25" s="270"/>
      <c r="G25" s="270"/>
      <c r="H25" s="271"/>
      <c r="I25" s="328"/>
      <c r="J25" s="328"/>
      <c r="K25" s="328"/>
      <c r="L25" s="270"/>
    </row>
    <row r="26" spans="1:14" ht="12" customHeight="1">
      <c r="A26" s="329"/>
      <c r="B26" s="330"/>
      <c r="C26" s="331"/>
      <c r="D26" s="331"/>
      <c r="E26" s="331"/>
      <c r="F26" s="331"/>
      <c r="G26" s="330" t="str">
        <f>A8</f>
        <v xml:space="preserve"> </v>
      </c>
      <c r="H26" s="396" t="s">
        <v>126</v>
      </c>
      <c r="I26" s="396"/>
      <c r="J26" s="300">
        <f>SUM(J11:J23)</f>
        <v>0</v>
      </c>
      <c r="K26" s="328"/>
      <c r="L26" s="270"/>
    </row>
    <row r="27" spans="1:14" ht="12" customHeight="1">
      <c r="A27" s="332"/>
      <c r="B27" s="270"/>
      <c r="C27" s="270"/>
      <c r="D27" s="270"/>
      <c r="E27" s="270"/>
      <c r="F27" s="270"/>
      <c r="G27" s="270"/>
      <c r="H27" s="397" t="s">
        <v>127</v>
      </c>
      <c r="I27" s="397"/>
      <c r="J27" s="333">
        <f>SUM(K11:K23)</f>
        <v>0</v>
      </c>
      <c r="K27" s="271"/>
      <c r="L27" s="270"/>
    </row>
    <row r="28" spans="1:14" ht="12" customHeight="1">
      <c r="A28" s="334"/>
      <c r="B28" s="335"/>
      <c r="C28" s="335"/>
      <c r="D28" s="335"/>
      <c r="E28" s="335"/>
      <c r="F28" s="335"/>
      <c r="G28" s="335"/>
      <c r="H28" s="398" t="s">
        <v>128</v>
      </c>
      <c r="I28" s="398"/>
      <c r="J28" s="301">
        <f>SUM(J26:J27)</f>
        <v>0</v>
      </c>
      <c r="K28" s="271"/>
      <c r="L28" s="270"/>
    </row>
    <row r="29" spans="1:14" ht="12" customHeight="1"/>
    <row r="30" spans="1:14" ht="12" customHeight="1"/>
  </sheetData>
  <sheetProtection selectLockedCells="1" selectUnlockedCells="1"/>
  <mergeCells count="7">
    <mergeCell ref="J9:K9"/>
    <mergeCell ref="H26:I26"/>
    <mergeCell ref="H27:I27"/>
    <mergeCell ref="H28:I28"/>
    <mergeCell ref="A9:A10"/>
    <mergeCell ref="E9:E10"/>
    <mergeCell ref="H9:I9"/>
  </mergeCells>
  <phoneticPr fontId="45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 r:id="rId1"/>
  <headerFooter alignWithMargins="0">
    <oddFooter>&amp;CStránka &amp;P z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BM126"/>
  <sheetViews>
    <sheetView showGridLines="0" topLeftCell="A106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1335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1348</v>
      </c>
      <c r="L8" s="20"/>
    </row>
    <row r="9" spans="2:46" s="1" customFormat="1" ht="16.5" customHeight="1">
      <c r="B9" s="29"/>
      <c r="E9" s="393" t="s">
        <v>1177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59" t="s">
        <v>1181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1229</v>
      </c>
      <c r="F13" s="24" t="s">
        <v>1214</v>
      </c>
      <c r="I13" s="26" t="s">
        <v>1230</v>
      </c>
      <c r="J13" s="24" t="s">
        <v>1214</v>
      </c>
      <c r="L13" s="29"/>
    </row>
    <row r="14" spans="2:46" s="1" customFormat="1" ht="12" customHeight="1">
      <c r="B14" s="29"/>
      <c r="D14" s="26" t="s">
        <v>1231</v>
      </c>
      <c r="F14" s="24" t="s">
        <v>1236</v>
      </c>
      <c r="I14" s="26" t="s">
        <v>1233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1234</v>
      </c>
      <c r="I16" s="26" t="s">
        <v>1235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1237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1238</v>
      </c>
      <c r="I19" s="26" t="s">
        <v>1235</v>
      </c>
      <c r="J19" s="24" t="str">
        <f>'Rekapitulace stavby'!AN13</f>
        <v/>
      </c>
      <c r="L19" s="29"/>
    </row>
    <row r="20" spans="2:12" s="1" customFormat="1" ht="18" customHeight="1">
      <c r="B20" s="29"/>
      <c r="E20" s="368" t="str">
        <f>'Rekapitulace stavby'!E14</f>
        <v xml:space="preserve"> </v>
      </c>
      <c r="F20" s="368"/>
      <c r="G20" s="368"/>
      <c r="H20" s="368"/>
      <c r="I20" s="26" t="s">
        <v>1237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1239</v>
      </c>
      <c r="I22" s="26" t="s">
        <v>1235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1237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1242</v>
      </c>
      <c r="I25" s="26" t="s">
        <v>1235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1237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1244</v>
      </c>
      <c r="L28" s="29"/>
    </row>
    <row r="29" spans="2:12" s="7" customFormat="1" ht="16.5" customHeight="1">
      <c r="B29" s="89"/>
      <c r="E29" s="371" t="s">
        <v>1214</v>
      </c>
      <c r="F29" s="371"/>
      <c r="G29" s="371"/>
      <c r="H29" s="371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1245</v>
      </c>
      <c r="J32" s="61">
        <f>ROUND(J122,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1247</v>
      </c>
      <c r="I34" s="32" t="s">
        <v>1246</v>
      </c>
      <c r="J34" s="32" t="s">
        <v>1248</v>
      </c>
      <c r="L34" s="29"/>
    </row>
    <row r="35" spans="2:12" s="1" customFormat="1" ht="14.45" customHeight="1">
      <c r="B35" s="29"/>
      <c r="D35" s="91" t="s">
        <v>1249</v>
      </c>
      <c r="E35" s="26" t="s">
        <v>1250</v>
      </c>
      <c r="F35" s="81">
        <f>ROUND((SUM(BE122:BE125)),  2)</f>
        <v>0</v>
      </c>
      <c r="I35" s="92">
        <v>0.21</v>
      </c>
      <c r="J35" s="81">
        <f>ROUND(((SUM(BE122:BE125))*I35),  2)</f>
        <v>0</v>
      </c>
      <c r="L35" s="29"/>
    </row>
    <row r="36" spans="2:12" s="1" customFormat="1" ht="14.45" customHeight="1">
      <c r="B36" s="29"/>
      <c r="E36" s="26" t="s">
        <v>1251</v>
      </c>
      <c r="F36" s="81">
        <f>ROUND((SUM(BF122:BF125)),  2)</f>
        <v>0</v>
      </c>
      <c r="I36" s="92">
        <v>0.12</v>
      </c>
      <c r="J36" s="81">
        <f>ROUND(((SUM(BF122:BF125))*I36),  2)</f>
        <v>0</v>
      </c>
      <c r="L36" s="29"/>
    </row>
    <row r="37" spans="2:12" s="1" customFormat="1" ht="14.45" hidden="1" customHeight="1">
      <c r="B37" s="29"/>
      <c r="E37" s="26" t="s">
        <v>1252</v>
      </c>
      <c r="F37" s="81">
        <f>ROUND((SUM(BG122:BG125)),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1253</v>
      </c>
      <c r="F38" s="81">
        <f>ROUND((SUM(BH122:BH125)),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1254</v>
      </c>
      <c r="F39" s="81">
        <f>ROUND((SUM(BI122:BI125)),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1255</v>
      </c>
      <c r="E41" s="36"/>
      <c r="F41" s="36"/>
      <c r="G41" s="93" t="s">
        <v>1256</v>
      </c>
      <c r="H41" s="37" t="s">
        <v>1257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1350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1227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1348</v>
      </c>
      <c r="L86" s="20"/>
    </row>
    <row r="87" spans="2:12" s="1" customFormat="1" ht="16.5" customHeight="1">
      <c r="B87" s="29"/>
      <c r="E87" s="393" t="s">
        <v>1177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59" t="str">
        <f>E11</f>
        <v>PS_01.2 - ČS1 elektro a dálkový přenos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1231</v>
      </c>
      <c r="F91" s="24" t="str">
        <f>F14</f>
        <v xml:space="preserve"> </v>
      </c>
      <c r="I91" s="26" t="s">
        <v>1233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1234</v>
      </c>
      <c r="F93" s="24" t="str">
        <f>E17</f>
        <v xml:space="preserve"> </v>
      </c>
      <c r="I93" s="26" t="s">
        <v>1239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1238</v>
      </c>
      <c r="F94" s="24" t="str">
        <f>IF(E20="","",E20)</f>
        <v xml:space="preserve"> </v>
      </c>
      <c r="I94" s="26" t="s">
        <v>1242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1351</v>
      </c>
      <c r="D96" s="34"/>
      <c r="E96" s="34"/>
      <c r="F96" s="34"/>
      <c r="G96" s="34"/>
      <c r="H96" s="34"/>
      <c r="I96" s="34"/>
      <c r="J96" s="99" t="s">
        <v>1352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1353</v>
      </c>
      <c r="J98" s="61">
        <f>J122</f>
        <v>0</v>
      </c>
      <c r="L98" s="29"/>
      <c r="AU98" s="17" t="s">
        <v>1354</v>
      </c>
    </row>
    <row r="99" spans="2:47" s="8" customFormat="1" ht="24.95" customHeight="1">
      <c r="B99" s="101"/>
      <c r="D99" s="102" t="s">
        <v>285</v>
      </c>
      <c r="E99" s="103"/>
      <c r="F99" s="103"/>
      <c r="G99" s="103"/>
      <c r="H99" s="103"/>
      <c r="I99" s="103"/>
      <c r="J99" s="104">
        <f>J123</f>
        <v>0</v>
      </c>
      <c r="L99" s="101"/>
    </row>
    <row r="100" spans="2:47" s="9" customFormat="1" ht="19.899999999999999" customHeight="1">
      <c r="B100" s="105"/>
      <c r="D100" s="106" t="s">
        <v>1182</v>
      </c>
      <c r="E100" s="107"/>
      <c r="F100" s="107"/>
      <c r="G100" s="107"/>
      <c r="H100" s="107"/>
      <c r="I100" s="107"/>
      <c r="J100" s="108">
        <f>J124</f>
        <v>0</v>
      </c>
      <c r="L100" s="105"/>
    </row>
    <row r="101" spans="2:47" s="1" customFormat="1" ht="21.75" customHeight="1">
      <c r="B101" s="29"/>
      <c r="L101" s="29"/>
    </row>
    <row r="102" spans="2:47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9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9"/>
    </row>
    <row r="107" spans="2:47" s="1" customFormat="1" ht="24.95" customHeight="1">
      <c r="B107" s="29"/>
      <c r="C107" s="21" t="s">
        <v>1367</v>
      </c>
      <c r="L107" s="29"/>
    </row>
    <row r="108" spans="2:47" s="1" customFormat="1" ht="6.95" customHeight="1">
      <c r="B108" s="29"/>
      <c r="L108" s="29"/>
    </row>
    <row r="109" spans="2:47" s="1" customFormat="1" ht="12" customHeight="1">
      <c r="B109" s="29"/>
      <c r="C109" s="26" t="s">
        <v>1227</v>
      </c>
      <c r="L109" s="29"/>
    </row>
    <row r="110" spans="2:47" s="1" customFormat="1" ht="16.5" customHeight="1">
      <c r="B110" s="29"/>
      <c r="E110" s="393" t="str">
        <f>E7</f>
        <v>Splašková kanalizace Dobrá Voda</v>
      </c>
      <c r="F110" s="394"/>
      <c r="G110" s="394"/>
      <c r="H110" s="394"/>
      <c r="L110" s="29"/>
    </row>
    <row r="111" spans="2:47" ht="12" customHeight="1">
      <c r="B111" s="20"/>
      <c r="C111" s="26" t="s">
        <v>1348</v>
      </c>
      <c r="L111" s="20"/>
    </row>
    <row r="112" spans="2:47" s="1" customFormat="1" ht="16.5" customHeight="1">
      <c r="B112" s="29"/>
      <c r="E112" s="393" t="s">
        <v>1177</v>
      </c>
      <c r="F112" s="392"/>
      <c r="G112" s="392"/>
      <c r="H112" s="392"/>
      <c r="L112" s="29"/>
    </row>
    <row r="113" spans="2:65" s="1" customFormat="1" ht="12" customHeight="1">
      <c r="B113" s="29"/>
      <c r="C113" s="26" t="s">
        <v>281</v>
      </c>
      <c r="L113" s="29"/>
    </row>
    <row r="114" spans="2:65" s="1" customFormat="1" ht="16.5" customHeight="1">
      <c r="B114" s="29"/>
      <c r="E114" s="359" t="str">
        <f>E11</f>
        <v>PS_01.2 - ČS1 elektro a dálkový přenos</v>
      </c>
      <c r="F114" s="392"/>
      <c r="G114" s="392"/>
      <c r="H114" s="392"/>
      <c r="L114" s="29"/>
    </row>
    <row r="115" spans="2:65" s="1" customFormat="1" ht="6.95" customHeight="1">
      <c r="B115" s="29"/>
      <c r="L115" s="29"/>
    </row>
    <row r="116" spans="2:65" s="1" customFormat="1" ht="12" customHeight="1">
      <c r="B116" s="29"/>
      <c r="C116" s="26" t="s">
        <v>1231</v>
      </c>
      <c r="F116" s="24" t="str">
        <f>F14</f>
        <v xml:space="preserve"> </v>
      </c>
      <c r="I116" s="26" t="s">
        <v>1233</v>
      </c>
      <c r="J116" s="49">
        <f>IF(J14="","",J14)</f>
        <v>45740</v>
      </c>
      <c r="L116" s="29"/>
    </row>
    <row r="117" spans="2:65" s="1" customFormat="1" ht="6.95" customHeight="1">
      <c r="B117" s="29"/>
      <c r="L117" s="29"/>
    </row>
    <row r="118" spans="2:65" s="1" customFormat="1" ht="15.2" customHeight="1">
      <c r="B118" s="29"/>
      <c r="C118" s="26" t="s">
        <v>1234</v>
      </c>
      <c r="F118" s="24" t="str">
        <f>E17</f>
        <v xml:space="preserve"> </v>
      </c>
      <c r="I118" s="26" t="s">
        <v>1239</v>
      </c>
      <c r="J118" s="27" t="str">
        <f>E23</f>
        <v>Ing. Martin Herman</v>
      </c>
      <c r="L118" s="29"/>
    </row>
    <row r="119" spans="2:65" s="1" customFormat="1" ht="25.7" customHeight="1">
      <c r="B119" s="29"/>
      <c r="C119" s="26" t="s">
        <v>1238</v>
      </c>
      <c r="F119" s="24" t="str">
        <f>IF(E20="","",E20)</f>
        <v xml:space="preserve"> </v>
      </c>
      <c r="I119" s="26" t="s">
        <v>1242</v>
      </c>
      <c r="J119" s="27" t="str">
        <f>E26</f>
        <v>VIS s.r.o. Hradec Králové, Dita Paštová</v>
      </c>
      <c r="L119" s="29"/>
    </row>
    <row r="120" spans="2:65" s="1" customFormat="1" ht="10.35" customHeight="1">
      <c r="B120" s="29"/>
      <c r="L120" s="29"/>
    </row>
    <row r="121" spans="2:65" s="10" customFormat="1" ht="29.25" customHeight="1">
      <c r="B121" s="109"/>
      <c r="C121" s="110" t="s">
        <v>1368</v>
      </c>
      <c r="D121" s="111" t="s">
        <v>1270</v>
      </c>
      <c r="E121" s="111" t="s">
        <v>1266</v>
      </c>
      <c r="F121" s="111" t="s">
        <v>1267</v>
      </c>
      <c r="G121" s="111" t="s">
        <v>1369</v>
      </c>
      <c r="H121" s="111" t="s">
        <v>1370</v>
      </c>
      <c r="I121" s="111" t="s">
        <v>1371</v>
      </c>
      <c r="J121" s="112" t="s">
        <v>1352</v>
      </c>
      <c r="K121" s="113" t="s">
        <v>1372</v>
      </c>
      <c r="L121" s="109"/>
      <c r="M121" s="54" t="s">
        <v>1214</v>
      </c>
      <c r="N121" s="55" t="s">
        <v>1249</v>
      </c>
      <c r="O121" s="55" t="s">
        <v>1373</v>
      </c>
      <c r="P121" s="55" t="s">
        <v>1374</v>
      </c>
      <c r="Q121" s="55" t="s">
        <v>1375</v>
      </c>
      <c r="R121" s="55" t="s">
        <v>1376</v>
      </c>
      <c r="S121" s="55" t="s">
        <v>1377</v>
      </c>
      <c r="T121" s="56" t="s">
        <v>1378</v>
      </c>
    </row>
    <row r="122" spans="2:65" s="1" customFormat="1" ht="22.9" customHeight="1">
      <c r="B122" s="29"/>
      <c r="C122" s="59" t="s">
        <v>1379</v>
      </c>
      <c r="J122" s="114">
        <f>BK122</f>
        <v>0</v>
      </c>
      <c r="L122" s="29"/>
      <c r="M122" s="57"/>
      <c r="N122" s="50"/>
      <c r="O122" s="50"/>
      <c r="P122" s="115">
        <f>P123</f>
        <v>0.04</v>
      </c>
      <c r="Q122" s="50"/>
      <c r="R122" s="115">
        <f>R123</f>
        <v>0</v>
      </c>
      <c r="S122" s="50"/>
      <c r="T122" s="116">
        <f>T123</f>
        <v>0</v>
      </c>
      <c r="AT122" s="17" t="s">
        <v>1284</v>
      </c>
      <c r="AU122" s="17" t="s">
        <v>1354</v>
      </c>
      <c r="BK122" s="117">
        <f>BK123</f>
        <v>0</v>
      </c>
    </row>
    <row r="123" spans="2:65" s="11" customFormat="1" ht="25.9" customHeight="1">
      <c r="B123" s="118"/>
      <c r="D123" s="119" t="s">
        <v>1284</v>
      </c>
      <c r="E123" s="120" t="s">
        <v>414</v>
      </c>
      <c r="F123" s="120" t="s">
        <v>415</v>
      </c>
      <c r="J123" s="121">
        <f>BK123</f>
        <v>0</v>
      </c>
      <c r="L123" s="118"/>
      <c r="M123" s="122"/>
      <c r="P123" s="123">
        <f>P124</f>
        <v>0.04</v>
      </c>
      <c r="R123" s="123">
        <f>R124</f>
        <v>0</v>
      </c>
      <c r="T123" s="124">
        <f>T124</f>
        <v>0</v>
      </c>
      <c r="AR123" s="119" t="s">
        <v>1295</v>
      </c>
      <c r="AT123" s="125" t="s">
        <v>1284</v>
      </c>
      <c r="AU123" s="125" t="s">
        <v>1285</v>
      </c>
      <c r="AY123" s="119" t="s">
        <v>1382</v>
      </c>
      <c r="BK123" s="126">
        <f>BK124</f>
        <v>0</v>
      </c>
    </row>
    <row r="124" spans="2:65" s="11" customFormat="1" ht="22.9" customHeight="1">
      <c r="B124" s="118"/>
      <c r="D124" s="119" t="s">
        <v>1284</v>
      </c>
      <c r="E124" s="127" t="s">
        <v>1183</v>
      </c>
      <c r="F124" s="127" t="s">
        <v>1184</v>
      </c>
      <c r="J124" s="128">
        <f>BK124</f>
        <v>0</v>
      </c>
      <c r="L124" s="118"/>
      <c r="M124" s="122"/>
      <c r="P124" s="123">
        <f>P125</f>
        <v>0.04</v>
      </c>
      <c r="R124" s="123">
        <f>R125</f>
        <v>0</v>
      </c>
      <c r="T124" s="124">
        <f>T125</f>
        <v>0</v>
      </c>
      <c r="AR124" s="119" t="s">
        <v>1295</v>
      </c>
      <c r="AT124" s="125" t="s">
        <v>1284</v>
      </c>
      <c r="AU124" s="125" t="s">
        <v>1293</v>
      </c>
      <c r="AY124" s="119" t="s">
        <v>1382</v>
      </c>
      <c r="BK124" s="126">
        <f>BK125</f>
        <v>0</v>
      </c>
    </row>
    <row r="125" spans="2:65" s="1" customFormat="1" ht="24.2" customHeight="1">
      <c r="B125" s="129"/>
      <c r="C125" s="130" t="s">
        <v>1293</v>
      </c>
      <c r="D125" s="130" t="s">
        <v>1384</v>
      </c>
      <c r="E125" s="131" t="s">
        <v>1185</v>
      </c>
      <c r="F125" s="132" t="s">
        <v>249</v>
      </c>
      <c r="G125" s="133" t="s">
        <v>2102</v>
      </c>
      <c r="H125" s="134">
        <v>1</v>
      </c>
      <c r="I125" s="135">
        <f>'PS01'!G3</f>
        <v>0</v>
      </c>
      <c r="J125" s="135">
        <f>ROUND(I125*H125,2)</f>
        <v>0</v>
      </c>
      <c r="K125" s="136"/>
      <c r="L125" s="29"/>
      <c r="M125" s="180" t="s">
        <v>1214</v>
      </c>
      <c r="N125" s="181" t="s">
        <v>1250</v>
      </c>
      <c r="O125" s="182">
        <v>0.04</v>
      </c>
      <c r="P125" s="182">
        <f>O125*H125</f>
        <v>0.04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AR125" s="141" t="s">
        <v>1480</v>
      </c>
      <c r="AT125" s="141" t="s">
        <v>1384</v>
      </c>
      <c r="AU125" s="141" t="s">
        <v>1295</v>
      </c>
      <c r="AY125" s="17" t="s">
        <v>1382</v>
      </c>
      <c r="BE125" s="142">
        <f>IF(N125="základní",J125,0)</f>
        <v>0</v>
      </c>
      <c r="BF125" s="142">
        <f>IF(N125="snížená",J125,0)</f>
        <v>0</v>
      </c>
      <c r="BG125" s="142">
        <f>IF(N125="zákl. přenesená",J125,0)</f>
        <v>0</v>
      </c>
      <c r="BH125" s="142">
        <f>IF(N125="sníž. přenesená",J125,0)</f>
        <v>0</v>
      </c>
      <c r="BI125" s="142">
        <f>IF(N125="nulová",J125,0)</f>
        <v>0</v>
      </c>
      <c r="BJ125" s="17" t="s">
        <v>1293</v>
      </c>
      <c r="BK125" s="142">
        <f>ROUND(I125*H125,2)</f>
        <v>0</v>
      </c>
      <c r="BL125" s="17" t="s">
        <v>1480</v>
      </c>
      <c r="BM125" s="141" t="s">
        <v>1186</v>
      </c>
    </row>
    <row r="126" spans="2:65" s="1" customFormat="1" ht="6.95" customHeight="1"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29"/>
    </row>
  </sheetData>
  <autoFilter ref="C121:K125" xr:uid="{00000000-0009-0000-0000-00000F000000}"/>
  <mergeCells count="12">
    <mergeCell ref="E114:H114"/>
    <mergeCell ref="E112:H112"/>
    <mergeCell ref="L2:V2"/>
    <mergeCell ref="E85:H85"/>
    <mergeCell ref="E87:H87"/>
    <mergeCell ref="E89:H89"/>
    <mergeCell ref="E110:H110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86"/>
  <sheetViews>
    <sheetView topLeftCell="A56" workbookViewId="0">
      <selection activeCell="F76" sqref="F76:F86"/>
    </sheetView>
  </sheetViews>
  <sheetFormatPr defaultColWidth="10.6640625" defaultRowHeight="15"/>
  <cols>
    <col min="1" max="1" width="10.6640625" style="337"/>
    <col min="2" max="2" width="17.83203125" style="337" customWidth="1"/>
    <col min="3" max="3" width="122.1640625" style="337" customWidth="1"/>
    <col min="4" max="5" width="10.6640625" style="337"/>
    <col min="6" max="6" width="17.5" style="337" customWidth="1"/>
    <col min="7" max="7" width="22.33203125" style="338" customWidth="1"/>
    <col min="8" max="16384" width="10.6640625" style="337"/>
  </cols>
  <sheetData>
    <row r="1" spans="1:7">
      <c r="A1" s="336" t="s">
        <v>130</v>
      </c>
      <c r="B1" s="336"/>
      <c r="C1" s="336" t="s">
        <v>131</v>
      </c>
    </row>
    <row r="3" spans="1:7" ht="15.75">
      <c r="C3" s="339" t="s">
        <v>132</v>
      </c>
      <c r="D3" s="339"/>
      <c r="E3" s="339"/>
      <c r="F3" s="339"/>
      <c r="G3" s="340">
        <f>SUM(G6:G86)</f>
        <v>0</v>
      </c>
    </row>
    <row r="5" spans="1:7">
      <c r="A5" s="341"/>
      <c r="B5" s="341"/>
      <c r="C5" s="342" t="s">
        <v>133</v>
      </c>
      <c r="D5" s="341"/>
      <c r="E5" s="341"/>
      <c r="F5" s="341"/>
      <c r="G5" s="343" t="s">
        <v>134</v>
      </c>
    </row>
    <row r="6" spans="1:7" ht="30">
      <c r="C6" s="344" t="s">
        <v>135</v>
      </c>
      <c r="D6" s="337" t="s">
        <v>1138</v>
      </c>
      <c r="E6" s="337">
        <v>1</v>
      </c>
      <c r="F6" s="345"/>
      <c r="G6" s="346">
        <f t="shared" ref="G6:G48" si="0">SUM(E6*F6)</f>
        <v>0</v>
      </c>
    </row>
    <row r="7" spans="1:7">
      <c r="B7" s="337" t="s">
        <v>136</v>
      </c>
      <c r="C7" s="337" t="s">
        <v>137</v>
      </c>
      <c r="D7" s="337" t="s">
        <v>1138</v>
      </c>
      <c r="E7" s="337">
        <v>1</v>
      </c>
      <c r="F7" s="345"/>
      <c r="G7" s="346">
        <f t="shared" si="0"/>
        <v>0</v>
      </c>
    </row>
    <row r="8" spans="1:7">
      <c r="B8" s="337" t="s">
        <v>138</v>
      </c>
      <c r="C8" s="337" t="s">
        <v>139</v>
      </c>
      <c r="D8" s="337" t="s">
        <v>1138</v>
      </c>
      <c r="E8" s="337">
        <v>1</v>
      </c>
      <c r="F8" s="345"/>
      <c r="G8" s="346">
        <f t="shared" si="0"/>
        <v>0</v>
      </c>
    </row>
    <row r="9" spans="1:7">
      <c r="B9" s="337" t="s">
        <v>140</v>
      </c>
      <c r="C9" s="337" t="s">
        <v>141</v>
      </c>
      <c r="D9" s="337" t="s">
        <v>1138</v>
      </c>
      <c r="E9" s="337">
        <v>1</v>
      </c>
      <c r="F9" s="345"/>
      <c r="G9" s="346">
        <f t="shared" si="0"/>
        <v>0</v>
      </c>
    </row>
    <row r="10" spans="1:7">
      <c r="B10" s="337" t="s">
        <v>142</v>
      </c>
      <c r="C10" s="337" t="s">
        <v>143</v>
      </c>
      <c r="D10" s="337" t="s">
        <v>1138</v>
      </c>
      <c r="E10" s="337">
        <v>1</v>
      </c>
      <c r="F10" s="345"/>
      <c r="G10" s="346">
        <f t="shared" si="0"/>
        <v>0</v>
      </c>
    </row>
    <row r="11" spans="1:7">
      <c r="B11" s="337" t="s">
        <v>144</v>
      </c>
      <c r="C11" s="337" t="s">
        <v>145</v>
      </c>
      <c r="D11" s="337" t="s">
        <v>1138</v>
      </c>
      <c r="E11" s="337">
        <v>3</v>
      </c>
      <c r="F11" s="345"/>
      <c r="G11" s="346">
        <f t="shared" si="0"/>
        <v>0</v>
      </c>
    </row>
    <row r="12" spans="1:7">
      <c r="B12" s="337" t="s">
        <v>146</v>
      </c>
      <c r="C12" s="337" t="s">
        <v>147</v>
      </c>
      <c r="D12" s="337" t="s">
        <v>1138</v>
      </c>
      <c r="E12" s="337">
        <v>1</v>
      </c>
      <c r="F12" s="345"/>
      <c r="G12" s="346">
        <f t="shared" si="0"/>
        <v>0</v>
      </c>
    </row>
    <row r="13" spans="1:7">
      <c r="B13" s="337" t="s">
        <v>148</v>
      </c>
      <c r="C13" s="337" t="s">
        <v>149</v>
      </c>
      <c r="D13" s="337" t="s">
        <v>1138</v>
      </c>
      <c r="E13" s="337">
        <v>1</v>
      </c>
      <c r="F13" s="345"/>
      <c r="G13" s="346">
        <f t="shared" si="0"/>
        <v>0</v>
      </c>
    </row>
    <row r="14" spans="1:7">
      <c r="B14" s="337" t="s">
        <v>150</v>
      </c>
      <c r="C14" s="337" t="s">
        <v>151</v>
      </c>
      <c r="D14" s="337" t="s">
        <v>1138</v>
      </c>
      <c r="E14" s="337">
        <v>1</v>
      </c>
      <c r="F14" s="345"/>
      <c r="G14" s="346">
        <f t="shared" si="0"/>
        <v>0</v>
      </c>
    </row>
    <row r="15" spans="1:7">
      <c r="B15" s="337" t="s">
        <v>152</v>
      </c>
      <c r="C15" s="337" t="s">
        <v>153</v>
      </c>
      <c r="D15" s="337" t="s">
        <v>1138</v>
      </c>
      <c r="E15" s="337">
        <v>1</v>
      </c>
      <c r="F15" s="345"/>
      <c r="G15" s="346">
        <f t="shared" si="0"/>
        <v>0</v>
      </c>
    </row>
    <row r="16" spans="1:7">
      <c r="B16" s="337" t="s">
        <v>154</v>
      </c>
      <c r="C16" s="337" t="s">
        <v>155</v>
      </c>
      <c r="D16" s="337" t="s">
        <v>1138</v>
      </c>
      <c r="E16" s="337">
        <v>1</v>
      </c>
      <c r="F16" s="345"/>
      <c r="G16" s="346">
        <f t="shared" si="0"/>
        <v>0</v>
      </c>
    </row>
    <row r="17" spans="2:7">
      <c r="B17" s="337" t="s">
        <v>156</v>
      </c>
      <c r="C17" s="337" t="s">
        <v>157</v>
      </c>
      <c r="D17" s="337" t="s">
        <v>1138</v>
      </c>
      <c r="E17" s="337">
        <v>1</v>
      </c>
      <c r="F17" s="345"/>
      <c r="G17" s="346">
        <f t="shared" si="0"/>
        <v>0</v>
      </c>
    </row>
    <row r="18" spans="2:7">
      <c r="B18" s="337" t="s">
        <v>158</v>
      </c>
      <c r="C18" s="337" t="s">
        <v>159</v>
      </c>
      <c r="D18" s="337" t="s">
        <v>1138</v>
      </c>
      <c r="E18" s="337">
        <v>1</v>
      </c>
      <c r="F18" s="345"/>
      <c r="G18" s="346">
        <f t="shared" si="0"/>
        <v>0</v>
      </c>
    </row>
    <row r="19" spans="2:7">
      <c r="B19" s="337" t="s">
        <v>160</v>
      </c>
      <c r="C19" s="337" t="s">
        <v>161</v>
      </c>
      <c r="D19" s="337" t="s">
        <v>1138</v>
      </c>
      <c r="E19" s="337">
        <v>1</v>
      </c>
      <c r="F19" s="345"/>
      <c r="G19" s="346">
        <f t="shared" si="0"/>
        <v>0</v>
      </c>
    </row>
    <row r="20" spans="2:7">
      <c r="B20" s="337" t="s">
        <v>162</v>
      </c>
      <c r="C20" s="337" t="s">
        <v>163</v>
      </c>
      <c r="D20" s="337" t="s">
        <v>1138</v>
      </c>
      <c r="E20" s="337">
        <v>1</v>
      </c>
      <c r="F20" s="345"/>
      <c r="G20" s="346">
        <f t="shared" si="0"/>
        <v>0</v>
      </c>
    </row>
    <row r="21" spans="2:7">
      <c r="B21" s="337" t="s">
        <v>164</v>
      </c>
      <c r="C21" s="337" t="s">
        <v>165</v>
      </c>
      <c r="D21" s="337" t="s">
        <v>1138</v>
      </c>
      <c r="E21" s="337">
        <v>1</v>
      </c>
      <c r="F21" s="345"/>
      <c r="G21" s="346">
        <f t="shared" si="0"/>
        <v>0</v>
      </c>
    </row>
    <row r="22" spans="2:7">
      <c r="B22" s="337" t="s">
        <v>166</v>
      </c>
      <c r="C22" s="337" t="s">
        <v>167</v>
      </c>
      <c r="D22" s="337" t="s">
        <v>1138</v>
      </c>
      <c r="E22" s="337">
        <v>1</v>
      </c>
      <c r="F22" s="345"/>
      <c r="G22" s="346">
        <f t="shared" si="0"/>
        <v>0</v>
      </c>
    </row>
    <row r="23" spans="2:7">
      <c r="B23" s="337" t="s">
        <v>168</v>
      </c>
      <c r="C23" s="337" t="s">
        <v>169</v>
      </c>
      <c r="D23" s="337" t="s">
        <v>1138</v>
      </c>
      <c r="E23" s="337">
        <v>1</v>
      </c>
      <c r="F23" s="345"/>
      <c r="G23" s="346">
        <f t="shared" si="0"/>
        <v>0</v>
      </c>
    </row>
    <row r="24" spans="2:7">
      <c r="B24" s="337" t="s">
        <v>170</v>
      </c>
      <c r="C24" s="337" t="s">
        <v>167</v>
      </c>
      <c r="D24" s="337" t="s">
        <v>1138</v>
      </c>
      <c r="E24" s="337">
        <v>1</v>
      </c>
      <c r="F24" s="345"/>
      <c r="G24" s="346">
        <f t="shared" si="0"/>
        <v>0</v>
      </c>
    </row>
    <row r="25" spans="2:7">
      <c r="B25" s="337" t="s">
        <v>171</v>
      </c>
      <c r="C25" s="337" t="s">
        <v>172</v>
      </c>
      <c r="D25" s="337" t="s">
        <v>1138</v>
      </c>
      <c r="E25" s="337">
        <v>2</v>
      </c>
      <c r="F25" s="345"/>
      <c r="G25" s="346">
        <f t="shared" si="0"/>
        <v>0</v>
      </c>
    </row>
    <row r="26" spans="2:7">
      <c r="B26" s="337" t="s">
        <v>173</v>
      </c>
      <c r="C26" s="337" t="s">
        <v>174</v>
      </c>
      <c r="D26" s="337" t="s">
        <v>1138</v>
      </c>
      <c r="E26" s="337">
        <v>1</v>
      </c>
      <c r="F26" s="345"/>
      <c r="G26" s="346">
        <f t="shared" si="0"/>
        <v>0</v>
      </c>
    </row>
    <row r="27" spans="2:7">
      <c r="B27" s="337" t="s">
        <v>175</v>
      </c>
      <c r="C27" s="337" t="s">
        <v>176</v>
      </c>
      <c r="D27" s="337" t="s">
        <v>1138</v>
      </c>
      <c r="E27" s="337">
        <v>1</v>
      </c>
      <c r="F27" s="345"/>
      <c r="G27" s="346">
        <f t="shared" si="0"/>
        <v>0</v>
      </c>
    </row>
    <row r="28" spans="2:7">
      <c r="B28" s="337" t="s">
        <v>177</v>
      </c>
      <c r="C28" s="337" t="s">
        <v>178</v>
      </c>
      <c r="D28" s="337" t="s">
        <v>1138</v>
      </c>
      <c r="E28" s="337">
        <v>1</v>
      </c>
      <c r="F28" s="345"/>
      <c r="G28" s="346">
        <f t="shared" si="0"/>
        <v>0</v>
      </c>
    </row>
    <row r="29" spans="2:7">
      <c r="B29" s="337" t="s">
        <v>179</v>
      </c>
      <c r="C29" s="337" t="s">
        <v>151</v>
      </c>
      <c r="D29" s="337" t="s">
        <v>1138</v>
      </c>
      <c r="E29" s="337">
        <v>2</v>
      </c>
      <c r="F29" s="345"/>
      <c r="G29" s="346">
        <f t="shared" si="0"/>
        <v>0</v>
      </c>
    </row>
    <row r="30" spans="2:7">
      <c r="B30" s="347" t="s">
        <v>180</v>
      </c>
      <c r="C30" s="337" t="s">
        <v>181</v>
      </c>
      <c r="D30" s="337" t="s">
        <v>1138</v>
      </c>
      <c r="E30" s="337">
        <v>1</v>
      </c>
      <c r="F30" s="345"/>
      <c r="G30" s="346">
        <f t="shared" si="0"/>
        <v>0</v>
      </c>
    </row>
    <row r="31" spans="2:7">
      <c r="B31" s="347" t="s">
        <v>182</v>
      </c>
      <c r="C31" s="337" t="s">
        <v>183</v>
      </c>
      <c r="D31" s="337" t="s">
        <v>1138</v>
      </c>
      <c r="E31" s="337">
        <v>1</v>
      </c>
      <c r="F31" s="345"/>
      <c r="G31" s="346">
        <f t="shared" si="0"/>
        <v>0</v>
      </c>
    </row>
    <row r="32" spans="2:7">
      <c r="B32" s="347" t="s">
        <v>184</v>
      </c>
      <c r="C32" s="337" t="s">
        <v>151</v>
      </c>
      <c r="D32" s="337" t="s">
        <v>1138</v>
      </c>
      <c r="E32" s="337">
        <v>1</v>
      </c>
      <c r="F32" s="345"/>
      <c r="G32" s="346">
        <f t="shared" si="0"/>
        <v>0</v>
      </c>
    </row>
    <row r="33" spans="2:7">
      <c r="B33" s="347" t="s">
        <v>185</v>
      </c>
      <c r="C33" s="337" t="s">
        <v>186</v>
      </c>
      <c r="D33" s="337" t="s">
        <v>1138</v>
      </c>
      <c r="E33" s="337">
        <v>1</v>
      </c>
      <c r="F33" s="345"/>
      <c r="G33" s="346">
        <f t="shared" si="0"/>
        <v>0</v>
      </c>
    </row>
    <row r="34" spans="2:7">
      <c r="B34" s="347" t="s">
        <v>187</v>
      </c>
      <c r="C34" s="337" t="s">
        <v>188</v>
      </c>
      <c r="D34" s="337" t="s">
        <v>1138</v>
      </c>
      <c r="E34" s="337">
        <v>3</v>
      </c>
      <c r="F34" s="345"/>
      <c r="G34" s="346">
        <f t="shared" si="0"/>
        <v>0</v>
      </c>
    </row>
    <row r="35" spans="2:7">
      <c r="B35" s="348" t="s">
        <v>189</v>
      </c>
      <c r="C35" s="337" t="s">
        <v>181</v>
      </c>
      <c r="D35" s="337" t="s">
        <v>1138</v>
      </c>
      <c r="E35" s="337">
        <v>1</v>
      </c>
      <c r="F35" s="345"/>
      <c r="G35" s="346">
        <f t="shared" si="0"/>
        <v>0</v>
      </c>
    </row>
    <row r="36" spans="2:7">
      <c r="B36" s="348" t="s">
        <v>190</v>
      </c>
      <c r="C36" s="337" t="s">
        <v>183</v>
      </c>
      <c r="D36" s="337" t="s">
        <v>1138</v>
      </c>
      <c r="E36" s="337">
        <v>1</v>
      </c>
      <c r="F36" s="345"/>
      <c r="G36" s="346">
        <f t="shared" si="0"/>
        <v>0</v>
      </c>
    </row>
    <row r="37" spans="2:7">
      <c r="B37" s="348" t="s">
        <v>191</v>
      </c>
      <c r="C37" s="337" t="s">
        <v>151</v>
      </c>
      <c r="D37" s="337" t="s">
        <v>1138</v>
      </c>
      <c r="E37" s="337">
        <v>1</v>
      </c>
      <c r="F37" s="345"/>
      <c r="G37" s="346">
        <f t="shared" si="0"/>
        <v>0</v>
      </c>
    </row>
    <row r="38" spans="2:7">
      <c r="B38" s="348" t="s">
        <v>192</v>
      </c>
      <c r="C38" s="337" t="s">
        <v>186</v>
      </c>
      <c r="D38" s="337" t="s">
        <v>1138</v>
      </c>
      <c r="E38" s="337">
        <v>1</v>
      </c>
      <c r="F38" s="345"/>
      <c r="G38" s="346">
        <f t="shared" si="0"/>
        <v>0</v>
      </c>
    </row>
    <row r="39" spans="2:7">
      <c r="B39" s="348" t="s">
        <v>193</v>
      </c>
      <c r="C39" s="337" t="s">
        <v>194</v>
      </c>
      <c r="D39" s="337" t="s">
        <v>1138</v>
      </c>
      <c r="E39" s="337">
        <v>3</v>
      </c>
      <c r="F39" s="345"/>
      <c r="G39" s="346">
        <f t="shared" si="0"/>
        <v>0</v>
      </c>
    </row>
    <row r="40" spans="2:7">
      <c r="B40" s="349" t="s">
        <v>195</v>
      </c>
      <c r="C40" s="337" t="s">
        <v>181</v>
      </c>
      <c r="D40" s="337" t="s">
        <v>1138</v>
      </c>
      <c r="E40" s="337">
        <v>1</v>
      </c>
      <c r="F40" s="345"/>
      <c r="G40" s="346">
        <f t="shared" si="0"/>
        <v>0</v>
      </c>
    </row>
    <row r="41" spans="2:7">
      <c r="B41" s="349" t="s">
        <v>196</v>
      </c>
      <c r="C41" s="337" t="s">
        <v>183</v>
      </c>
      <c r="D41" s="337" t="s">
        <v>1138</v>
      </c>
      <c r="E41" s="337">
        <v>1</v>
      </c>
      <c r="F41" s="345"/>
      <c r="G41" s="346">
        <f t="shared" si="0"/>
        <v>0</v>
      </c>
    </row>
    <row r="42" spans="2:7">
      <c r="B42" s="349" t="s">
        <v>197</v>
      </c>
      <c r="C42" s="337" t="s">
        <v>151</v>
      </c>
      <c r="D42" s="337" t="s">
        <v>1138</v>
      </c>
      <c r="E42" s="337">
        <v>1</v>
      </c>
      <c r="F42" s="345"/>
      <c r="G42" s="346">
        <f t="shared" si="0"/>
        <v>0</v>
      </c>
    </row>
    <row r="43" spans="2:7">
      <c r="B43" s="349" t="s">
        <v>198</v>
      </c>
      <c r="C43" s="337" t="s">
        <v>186</v>
      </c>
      <c r="D43" s="337" t="s">
        <v>1138</v>
      </c>
      <c r="E43" s="337">
        <v>1</v>
      </c>
      <c r="F43" s="345"/>
      <c r="G43" s="346">
        <f t="shared" si="0"/>
        <v>0</v>
      </c>
    </row>
    <row r="44" spans="2:7">
      <c r="B44" s="349" t="s">
        <v>199</v>
      </c>
      <c r="C44" s="337" t="s">
        <v>200</v>
      </c>
      <c r="D44" s="337" t="s">
        <v>1138</v>
      </c>
      <c r="E44" s="337">
        <v>3</v>
      </c>
      <c r="F44" s="345"/>
      <c r="G44" s="346">
        <f t="shared" si="0"/>
        <v>0</v>
      </c>
    </row>
    <row r="45" spans="2:7">
      <c r="B45" s="337" t="s">
        <v>201</v>
      </c>
      <c r="C45" s="337" t="s">
        <v>202</v>
      </c>
      <c r="D45" s="337" t="s">
        <v>1138</v>
      </c>
      <c r="E45" s="337">
        <v>2</v>
      </c>
      <c r="F45" s="345"/>
      <c r="G45" s="346">
        <f t="shared" si="0"/>
        <v>0</v>
      </c>
    </row>
    <row r="46" spans="2:7">
      <c r="B46" s="337" t="s">
        <v>203</v>
      </c>
      <c r="C46" s="337" t="s">
        <v>204</v>
      </c>
      <c r="D46" s="337" t="s">
        <v>1138</v>
      </c>
      <c r="E46" s="337">
        <v>1</v>
      </c>
      <c r="F46" s="345"/>
      <c r="G46" s="346">
        <f t="shared" si="0"/>
        <v>0</v>
      </c>
    </row>
    <row r="47" spans="2:7">
      <c r="B47" s="337" t="s">
        <v>205</v>
      </c>
      <c r="C47" s="337" t="s">
        <v>206</v>
      </c>
      <c r="D47" s="337" t="s">
        <v>1138</v>
      </c>
      <c r="E47" s="337">
        <v>5</v>
      </c>
      <c r="F47" s="345"/>
      <c r="G47" s="346">
        <f t="shared" si="0"/>
        <v>0</v>
      </c>
    </row>
    <row r="48" spans="2:7">
      <c r="B48" s="337" t="s">
        <v>207</v>
      </c>
      <c r="C48" s="337" t="s">
        <v>208</v>
      </c>
      <c r="D48" s="337" t="s">
        <v>2102</v>
      </c>
      <c r="E48" s="338">
        <v>1</v>
      </c>
      <c r="F48" s="345"/>
      <c r="G48" s="346">
        <f t="shared" si="0"/>
        <v>0</v>
      </c>
    </row>
    <row r="49" spans="1:7">
      <c r="E49" s="338"/>
      <c r="F49" s="345"/>
      <c r="G49" s="346"/>
    </row>
    <row r="50" spans="1:7">
      <c r="B50" s="337" t="s">
        <v>209</v>
      </c>
      <c r="C50" s="337" t="s">
        <v>210</v>
      </c>
      <c r="D50" s="337" t="s">
        <v>1138</v>
      </c>
      <c r="E50" s="337">
        <v>1</v>
      </c>
      <c r="F50" s="345"/>
      <c r="G50" s="346">
        <f>SUM(E50*F50)</f>
        <v>0</v>
      </c>
    </row>
    <row r="51" spans="1:7">
      <c r="B51" s="337" t="s">
        <v>211</v>
      </c>
      <c r="C51" s="337" t="s">
        <v>212</v>
      </c>
      <c r="D51" s="337" t="s">
        <v>1138</v>
      </c>
      <c r="E51" s="337">
        <v>1</v>
      </c>
      <c r="F51" s="345"/>
      <c r="G51" s="346">
        <f>SUM(E51*F51)</f>
        <v>0</v>
      </c>
    </row>
    <row r="52" spans="1:7">
      <c r="F52" s="345"/>
      <c r="G52" s="346"/>
    </row>
    <row r="53" spans="1:7">
      <c r="F53" s="345"/>
      <c r="G53" s="346"/>
    </row>
    <row r="54" spans="1:7">
      <c r="F54" s="345"/>
      <c r="G54" s="346"/>
    </row>
    <row r="55" spans="1:7">
      <c r="C55" s="337" t="s">
        <v>213</v>
      </c>
      <c r="D55" s="337" t="s">
        <v>2102</v>
      </c>
      <c r="E55" s="337">
        <v>1</v>
      </c>
      <c r="F55" s="345"/>
      <c r="G55" s="346">
        <f>SUM(E55*F55)</f>
        <v>0</v>
      </c>
    </row>
    <row r="56" spans="1:7">
      <c r="C56" s="337" t="s">
        <v>214</v>
      </c>
      <c r="D56" s="337" t="s">
        <v>2102</v>
      </c>
      <c r="E56" s="337">
        <v>1</v>
      </c>
      <c r="F56" s="345"/>
      <c r="G56" s="346">
        <f>SUM(E56*F56)</f>
        <v>0</v>
      </c>
    </row>
    <row r="57" spans="1:7">
      <c r="C57" s="337" t="s">
        <v>215</v>
      </c>
      <c r="D57" s="337" t="s">
        <v>2102</v>
      </c>
      <c r="E57" s="337">
        <v>1</v>
      </c>
      <c r="F57" s="345"/>
      <c r="G57" s="346">
        <f>SUM(E57*F57)</f>
        <v>0</v>
      </c>
    </row>
    <row r="58" spans="1:7">
      <c r="F58" s="345"/>
      <c r="G58" s="346"/>
    </row>
    <row r="59" spans="1:7">
      <c r="C59" s="337" t="s">
        <v>216</v>
      </c>
      <c r="D59" s="337" t="s">
        <v>2102</v>
      </c>
      <c r="E59" s="337">
        <v>1</v>
      </c>
      <c r="F59" s="345"/>
      <c r="G59" s="346">
        <f>SUM(E59*F59)</f>
        <v>0</v>
      </c>
    </row>
    <row r="60" spans="1:7">
      <c r="F60" s="345"/>
      <c r="G60" s="346"/>
    </row>
    <row r="61" spans="1:7">
      <c r="F61" s="345"/>
      <c r="G61" s="346"/>
    </row>
    <row r="62" spans="1:7">
      <c r="A62" s="341"/>
      <c r="B62" s="341"/>
      <c r="C62" s="342" t="s">
        <v>217</v>
      </c>
      <c r="D62" s="341"/>
      <c r="E62" s="341"/>
      <c r="F62" s="350"/>
      <c r="G62" s="343" t="s">
        <v>134</v>
      </c>
    </row>
    <row r="63" spans="1:7">
      <c r="C63" s="337" t="s">
        <v>218</v>
      </c>
      <c r="D63" s="337" t="s">
        <v>2102</v>
      </c>
      <c r="E63" s="337">
        <v>1</v>
      </c>
      <c r="F63" s="345"/>
      <c r="G63" s="346">
        <f t="shared" ref="G63:G68" si="1">SUM(E63*F63)</f>
        <v>0</v>
      </c>
    </row>
    <row r="64" spans="1:7">
      <c r="B64" s="337" t="s">
        <v>219</v>
      </c>
      <c r="C64" s="337" t="s">
        <v>220</v>
      </c>
      <c r="D64" s="337" t="s">
        <v>1458</v>
      </c>
      <c r="E64" s="337">
        <v>30</v>
      </c>
      <c r="F64" s="345"/>
      <c r="G64" s="346">
        <f t="shared" si="1"/>
        <v>0</v>
      </c>
    </row>
    <row r="65" spans="1:7">
      <c r="B65" s="337" t="s">
        <v>221</v>
      </c>
      <c r="C65" s="337" t="s">
        <v>222</v>
      </c>
      <c r="D65" s="337" t="s">
        <v>1458</v>
      </c>
      <c r="E65" s="337">
        <v>10</v>
      </c>
      <c r="F65" s="345"/>
      <c r="G65" s="346">
        <f t="shared" si="1"/>
        <v>0</v>
      </c>
    </row>
    <row r="66" spans="1:7">
      <c r="B66" s="337" t="s">
        <v>223</v>
      </c>
      <c r="C66" s="337" t="s">
        <v>224</v>
      </c>
      <c r="D66" s="337" t="s">
        <v>1458</v>
      </c>
      <c r="E66" s="337">
        <v>12</v>
      </c>
      <c r="F66" s="345"/>
      <c r="G66" s="346">
        <f t="shared" si="1"/>
        <v>0</v>
      </c>
    </row>
    <row r="67" spans="1:7">
      <c r="C67" s="337" t="s">
        <v>225</v>
      </c>
      <c r="D67" s="337" t="s">
        <v>1458</v>
      </c>
      <c r="E67" s="337">
        <v>15</v>
      </c>
      <c r="F67" s="345"/>
      <c r="G67" s="346">
        <f t="shared" si="1"/>
        <v>0</v>
      </c>
    </row>
    <row r="68" spans="1:7">
      <c r="C68" s="337" t="s">
        <v>226</v>
      </c>
      <c r="D68" s="337" t="s">
        <v>1458</v>
      </c>
      <c r="E68" s="337">
        <v>25</v>
      </c>
      <c r="F68" s="345"/>
      <c r="G68" s="346">
        <f t="shared" si="1"/>
        <v>0</v>
      </c>
    </row>
    <row r="69" spans="1:7">
      <c r="A69" s="342"/>
      <c r="B69" s="342"/>
      <c r="C69" s="342" t="s">
        <v>227</v>
      </c>
      <c r="D69" s="342"/>
      <c r="E69" s="342"/>
      <c r="F69" s="351"/>
      <c r="G69" s="343" t="s">
        <v>134</v>
      </c>
    </row>
    <row r="70" spans="1:7">
      <c r="B70" s="337" t="s">
        <v>228</v>
      </c>
      <c r="C70" s="337" t="s">
        <v>229</v>
      </c>
      <c r="D70" s="337" t="s">
        <v>1138</v>
      </c>
      <c r="E70" s="337">
        <v>2</v>
      </c>
      <c r="F70" s="345"/>
      <c r="G70" s="346">
        <f>SUM(E70*F70)</f>
        <v>0</v>
      </c>
    </row>
    <row r="71" spans="1:7">
      <c r="B71" s="337" t="s">
        <v>230</v>
      </c>
      <c r="C71" s="337" t="s">
        <v>231</v>
      </c>
      <c r="D71" s="337" t="s">
        <v>1138</v>
      </c>
      <c r="E71" s="337">
        <v>5</v>
      </c>
      <c r="F71" s="345"/>
      <c r="G71" s="346">
        <f>SUM(E71*F71)</f>
        <v>0</v>
      </c>
    </row>
    <row r="72" spans="1:7">
      <c r="C72" s="337" t="s">
        <v>232</v>
      </c>
      <c r="D72" s="337" t="s">
        <v>1138</v>
      </c>
      <c r="E72" s="337">
        <v>1</v>
      </c>
      <c r="F72" s="345"/>
      <c r="G72" s="346">
        <f>SUM(E72*F72)</f>
        <v>0</v>
      </c>
    </row>
    <row r="73" spans="1:7">
      <c r="B73" s="337" t="s">
        <v>233</v>
      </c>
      <c r="C73" s="337" t="s">
        <v>234</v>
      </c>
      <c r="D73" s="337" t="s">
        <v>2102</v>
      </c>
      <c r="E73" s="337">
        <v>1</v>
      </c>
      <c r="F73" s="345"/>
      <c r="G73" s="346">
        <f>SUM(E73*F73)</f>
        <v>0</v>
      </c>
    </row>
    <row r="74" spans="1:7">
      <c r="A74" s="342"/>
      <c r="B74" s="342"/>
      <c r="C74" s="342" t="s">
        <v>235</v>
      </c>
      <c r="D74" s="342"/>
      <c r="E74" s="342"/>
      <c r="F74" s="351"/>
      <c r="G74" s="352" t="s">
        <v>134</v>
      </c>
    </row>
    <row r="75" spans="1:7">
      <c r="F75" s="345"/>
      <c r="G75" s="346"/>
    </row>
    <row r="76" spans="1:7">
      <c r="C76" s="337" t="s">
        <v>236</v>
      </c>
      <c r="D76" s="337" t="s">
        <v>237</v>
      </c>
      <c r="E76" s="337">
        <v>60</v>
      </c>
      <c r="F76" s="345"/>
      <c r="G76" s="346">
        <f t="shared" ref="G76:G86" si="2">SUM(E76*F76)</f>
        <v>0</v>
      </c>
    </row>
    <row r="77" spans="1:7">
      <c r="C77" s="337" t="s">
        <v>238</v>
      </c>
      <c r="D77" s="337" t="s">
        <v>237</v>
      </c>
      <c r="E77" s="337">
        <v>32</v>
      </c>
      <c r="F77" s="345"/>
      <c r="G77" s="346">
        <f t="shared" si="2"/>
        <v>0</v>
      </c>
    </row>
    <row r="78" spans="1:7">
      <c r="C78" s="337" t="s">
        <v>239</v>
      </c>
      <c r="D78" s="337" t="s">
        <v>237</v>
      </c>
      <c r="E78" s="337">
        <v>10</v>
      </c>
      <c r="F78" s="345"/>
      <c r="G78" s="346">
        <f t="shared" si="2"/>
        <v>0</v>
      </c>
    </row>
    <row r="79" spans="1:7">
      <c r="C79" s="337" t="s">
        <v>240</v>
      </c>
      <c r="D79" s="337" t="s">
        <v>241</v>
      </c>
      <c r="E79" s="337">
        <v>1</v>
      </c>
      <c r="F79" s="345"/>
      <c r="G79" s="346">
        <f t="shared" si="2"/>
        <v>0</v>
      </c>
    </row>
    <row r="80" spans="1:7">
      <c r="C80" s="337" t="s">
        <v>242</v>
      </c>
      <c r="D80" s="337" t="s">
        <v>241</v>
      </c>
      <c r="E80" s="337">
        <v>1</v>
      </c>
      <c r="F80" s="345"/>
      <c r="G80" s="346">
        <f t="shared" si="2"/>
        <v>0</v>
      </c>
    </row>
    <row r="81" spans="3:7">
      <c r="C81" s="337" t="s">
        <v>243</v>
      </c>
      <c r="D81" s="337" t="s">
        <v>241</v>
      </c>
      <c r="E81" s="337">
        <v>1</v>
      </c>
      <c r="F81" s="345"/>
      <c r="G81" s="346">
        <f t="shared" si="2"/>
        <v>0</v>
      </c>
    </row>
    <row r="82" spans="3:7">
      <c r="C82" s="337" t="s">
        <v>244</v>
      </c>
      <c r="D82" s="337" t="s">
        <v>241</v>
      </c>
      <c r="E82" s="337">
        <v>1</v>
      </c>
      <c r="F82" s="345"/>
      <c r="G82" s="346">
        <f t="shared" si="2"/>
        <v>0</v>
      </c>
    </row>
    <row r="83" spans="3:7">
      <c r="C83" s="337" t="s">
        <v>245</v>
      </c>
      <c r="D83" s="337" t="s">
        <v>1458</v>
      </c>
      <c r="E83" s="337">
        <v>4</v>
      </c>
      <c r="F83" s="345"/>
      <c r="G83" s="346">
        <f t="shared" si="2"/>
        <v>0</v>
      </c>
    </row>
    <row r="84" spans="3:7">
      <c r="C84" s="337" t="s">
        <v>246</v>
      </c>
      <c r="D84" s="337" t="s">
        <v>241</v>
      </c>
      <c r="E84" s="337">
        <v>1</v>
      </c>
      <c r="F84" s="345"/>
      <c r="G84" s="346">
        <f t="shared" si="2"/>
        <v>0</v>
      </c>
    </row>
    <row r="85" spans="3:7">
      <c r="C85" s="337" t="s">
        <v>247</v>
      </c>
      <c r="D85" s="337" t="s">
        <v>241</v>
      </c>
      <c r="E85" s="337">
        <v>1</v>
      </c>
      <c r="F85" s="345"/>
      <c r="G85" s="346">
        <f t="shared" si="2"/>
        <v>0</v>
      </c>
    </row>
    <row r="86" spans="3:7">
      <c r="C86" s="337" t="s">
        <v>248</v>
      </c>
      <c r="D86" s="337" t="s">
        <v>237</v>
      </c>
      <c r="E86" s="337">
        <v>10</v>
      </c>
      <c r="F86" s="345"/>
      <c r="G86" s="346">
        <f t="shared" si="2"/>
        <v>0</v>
      </c>
    </row>
  </sheetData>
  <phoneticPr fontId="55" type="noConversion"/>
  <pageMargins left="0.7" right="0.7" top="0.78740157499999996" bottom="0.78740157499999996" header="0.3" footer="0.3"/>
  <pageSetup paperSize="9" scale="72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2:BM126"/>
  <sheetViews>
    <sheetView showGridLines="0" topLeftCell="A100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1340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1348</v>
      </c>
      <c r="L8" s="20"/>
    </row>
    <row r="9" spans="2:46" s="1" customFormat="1" ht="16.5" customHeight="1">
      <c r="B9" s="29"/>
      <c r="E9" s="393" t="s">
        <v>1187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59" t="s">
        <v>1188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1229</v>
      </c>
      <c r="F13" s="24" t="s">
        <v>1214</v>
      </c>
      <c r="I13" s="26" t="s">
        <v>1230</v>
      </c>
      <c r="J13" s="24" t="s">
        <v>1214</v>
      </c>
      <c r="L13" s="29"/>
    </row>
    <row r="14" spans="2:46" s="1" customFormat="1" ht="12" customHeight="1">
      <c r="B14" s="29"/>
      <c r="D14" s="26" t="s">
        <v>1231</v>
      </c>
      <c r="F14" s="24" t="s">
        <v>1236</v>
      </c>
      <c r="I14" s="26" t="s">
        <v>1233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1234</v>
      </c>
      <c r="I16" s="26" t="s">
        <v>1235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1237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1238</v>
      </c>
      <c r="I19" s="26" t="s">
        <v>1235</v>
      </c>
      <c r="J19" s="24" t="str">
        <f>'Rekapitulace stavby'!AN13</f>
        <v/>
      </c>
      <c r="L19" s="29"/>
    </row>
    <row r="20" spans="2:12" s="1" customFormat="1" ht="18" customHeight="1">
      <c r="B20" s="29"/>
      <c r="E20" s="368" t="str">
        <f>'Rekapitulace stavby'!E14</f>
        <v xml:space="preserve"> </v>
      </c>
      <c r="F20" s="368"/>
      <c r="G20" s="368"/>
      <c r="H20" s="368"/>
      <c r="I20" s="26" t="s">
        <v>1237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1239</v>
      </c>
      <c r="I22" s="26" t="s">
        <v>1235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1237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1242</v>
      </c>
      <c r="I25" s="26" t="s">
        <v>1235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1237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1244</v>
      </c>
      <c r="L28" s="29"/>
    </row>
    <row r="29" spans="2:12" s="7" customFormat="1" ht="16.5" customHeight="1">
      <c r="B29" s="89"/>
      <c r="E29" s="371" t="s">
        <v>1214</v>
      </c>
      <c r="F29" s="371"/>
      <c r="G29" s="371"/>
      <c r="H29" s="371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1245</v>
      </c>
      <c r="J32" s="61">
        <f>ROUND(J122,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1247</v>
      </c>
      <c r="I34" s="32" t="s">
        <v>1246</v>
      </c>
      <c r="J34" s="32" t="s">
        <v>1248</v>
      </c>
      <c r="L34" s="29"/>
    </row>
    <row r="35" spans="2:12" s="1" customFormat="1" ht="14.45" customHeight="1">
      <c r="B35" s="29"/>
      <c r="D35" s="91" t="s">
        <v>1249</v>
      </c>
      <c r="E35" s="26" t="s">
        <v>1250</v>
      </c>
      <c r="F35" s="81">
        <f>ROUND((SUM(BE122:BE125)),  2)</f>
        <v>0</v>
      </c>
      <c r="I35" s="92">
        <v>0.21</v>
      </c>
      <c r="J35" s="81">
        <f>ROUND(((SUM(BE122:BE125))*I35),  2)</f>
        <v>0</v>
      </c>
      <c r="L35" s="29"/>
    </row>
    <row r="36" spans="2:12" s="1" customFormat="1" ht="14.45" customHeight="1">
      <c r="B36" s="29"/>
      <c r="E36" s="26" t="s">
        <v>1251</v>
      </c>
      <c r="F36" s="81">
        <f>ROUND((SUM(BF122:BF125)),  2)</f>
        <v>0</v>
      </c>
      <c r="I36" s="92">
        <v>0.12</v>
      </c>
      <c r="J36" s="81">
        <f>ROUND(((SUM(BF122:BF125))*I36),  2)</f>
        <v>0</v>
      </c>
      <c r="L36" s="29"/>
    </row>
    <row r="37" spans="2:12" s="1" customFormat="1" ht="14.45" hidden="1" customHeight="1">
      <c r="B37" s="29"/>
      <c r="E37" s="26" t="s">
        <v>1252</v>
      </c>
      <c r="F37" s="81">
        <f>ROUND((SUM(BG122:BG125)),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1253</v>
      </c>
      <c r="F38" s="81">
        <f>ROUND((SUM(BH122:BH125)),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1254</v>
      </c>
      <c r="F39" s="81">
        <f>ROUND((SUM(BI122:BI125)),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1255</v>
      </c>
      <c r="E41" s="36"/>
      <c r="F41" s="36"/>
      <c r="G41" s="93" t="s">
        <v>1256</v>
      </c>
      <c r="H41" s="37" t="s">
        <v>1257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1350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1227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1348</v>
      </c>
      <c r="L86" s="20"/>
    </row>
    <row r="87" spans="2:12" s="1" customFormat="1" ht="16.5" customHeight="1">
      <c r="B87" s="29"/>
      <c r="E87" s="393" t="s">
        <v>1187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59" t="str">
        <f>E11</f>
        <v>PS_02.1 - ČS2 - strojní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1231</v>
      </c>
      <c r="F91" s="24" t="str">
        <f>F14</f>
        <v xml:space="preserve"> </v>
      </c>
      <c r="I91" s="26" t="s">
        <v>1233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1234</v>
      </c>
      <c r="F93" s="24" t="str">
        <f>E17</f>
        <v xml:space="preserve"> </v>
      </c>
      <c r="I93" s="26" t="s">
        <v>1239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1238</v>
      </c>
      <c r="F94" s="24" t="str">
        <f>IF(E20="","",E20)</f>
        <v xml:space="preserve"> </v>
      </c>
      <c r="I94" s="26" t="s">
        <v>1242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1351</v>
      </c>
      <c r="D96" s="34"/>
      <c r="E96" s="34"/>
      <c r="F96" s="34"/>
      <c r="G96" s="34"/>
      <c r="H96" s="34"/>
      <c r="I96" s="34"/>
      <c r="J96" s="99" t="s">
        <v>1352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1353</v>
      </c>
      <c r="J98" s="61">
        <f>J122</f>
        <v>0</v>
      </c>
      <c r="L98" s="29"/>
      <c r="AU98" s="17" t="s">
        <v>1354</v>
      </c>
    </row>
    <row r="99" spans="2:47" s="8" customFormat="1" ht="24.95" customHeight="1">
      <c r="B99" s="101"/>
      <c r="D99" s="102" t="s">
        <v>1365</v>
      </c>
      <c r="E99" s="103"/>
      <c r="F99" s="103"/>
      <c r="G99" s="103"/>
      <c r="H99" s="103"/>
      <c r="I99" s="103"/>
      <c r="J99" s="104">
        <f>J123</f>
        <v>0</v>
      </c>
      <c r="L99" s="101"/>
    </row>
    <row r="100" spans="2:47" s="9" customFormat="1" ht="19.899999999999999" customHeight="1">
      <c r="B100" s="105"/>
      <c r="D100" s="106" t="s">
        <v>1366</v>
      </c>
      <c r="E100" s="107"/>
      <c r="F100" s="107"/>
      <c r="G100" s="107"/>
      <c r="H100" s="107"/>
      <c r="I100" s="107"/>
      <c r="J100" s="108">
        <f>J124</f>
        <v>0</v>
      </c>
      <c r="L100" s="105"/>
    </row>
    <row r="101" spans="2:47" s="1" customFormat="1" ht="21.75" customHeight="1">
      <c r="B101" s="29"/>
      <c r="L101" s="29"/>
    </row>
    <row r="102" spans="2:47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9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9"/>
    </row>
    <row r="107" spans="2:47" s="1" customFormat="1" ht="24.95" customHeight="1">
      <c r="B107" s="29"/>
      <c r="C107" s="21" t="s">
        <v>1367</v>
      </c>
      <c r="L107" s="29"/>
    </row>
    <row r="108" spans="2:47" s="1" customFormat="1" ht="6.95" customHeight="1">
      <c r="B108" s="29"/>
      <c r="L108" s="29"/>
    </row>
    <row r="109" spans="2:47" s="1" customFormat="1" ht="12" customHeight="1">
      <c r="B109" s="29"/>
      <c r="C109" s="26" t="s">
        <v>1227</v>
      </c>
      <c r="L109" s="29"/>
    </row>
    <row r="110" spans="2:47" s="1" customFormat="1" ht="16.5" customHeight="1">
      <c r="B110" s="29"/>
      <c r="E110" s="393" t="str">
        <f>E7</f>
        <v>Splašková kanalizace Dobrá Voda</v>
      </c>
      <c r="F110" s="394"/>
      <c r="G110" s="394"/>
      <c r="H110" s="394"/>
      <c r="L110" s="29"/>
    </row>
    <row r="111" spans="2:47" ht="12" customHeight="1">
      <c r="B111" s="20"/>
      <c r="C111" s="26" t="s">
        <v>1348</v>
      </c>
      <c r="L111" s="20"/>
    </row>
    <row r="112" spans="2:47" s="1" customFormat="1" ht="16.5" customHeight="1">
      <c r="B112" s="29"/>
      <c r="E112" s="393" t="s">
        <v>1187</v>
      </c>
      <c r="F112" s="392"/>
      <c r="G112" s="392"/>
      <c r="H112" s="392"/>
      <c r="L112" s="29"/>
    </row>
    <row r="113" spans="2:65" s="1" customFormat="1" ht="12" customHeight="1">
      <c r="B113" s="29"/>
      <c r="C113" s="26" t="s">
        <v>281</v>
      </c>
      <c r="L113" s="29"/>
    </row>
    <row r="114" spans="2:65" s="1" customFormat="1" ht="16.5" customHeight="1">
      <c r="B114" s="29"/>
      <c r="E114" s="359" t="str">
        <f>E11</f>
        <v>PS_02.1 - ČS2 - strojní</v>
      </c>
      <c r="F114" s="392"/>
      <c r="G114" s="392"/>
      <c r="H114" s="392"/>
      <c r="L114" s="29"/>
    </row>
    <row r="115" spans="2:65" s="1" customFormat="1" ht="6.95" customHeight="1">
      <c r="B115" s="29"/>
      <c r="L115" s="29"/>
    </row>
    <row r="116" spans="2:65" s="1" customFormat="1" ht="12" customHeight="1">
      <c r="B116" s="29"/>
      <c r="C116" s="26" t="s">
        <v>1231</v>
      </c>
      <c r="F116" s="24" t="str">
        <f>F14</f>
        <v xml:space="preserve"> </v>
      </c>
      <c r="I116" s="26" t="s">
        <v>1233</v>
      </c>
      <c r="J116" s="49">
        <f>IF(J14="","",J14)</f>
        <v>45740</v>
      </c>
      <c r="L116" s="29"/>
    </row>
    <row r="117" spans="2:65" s="1" customFormat="1" ht="6.95" customHeight="1">
      <c r="B117" s="29"/>
      <c r="L117" s="29"/>
    </row>
    <row r="118" spans="2:65" s="1" customFormat="1" ht="15.2" customHeight="1">
      <c r="B118" s="29"/>
      <c r="C118" s="26" t="s">
        <v>1234</v>
      </c>
      <c r="F118" s="24" t="str">
        <f>E17</f>
        <v xml:space="preserve"> </v>
      </c>
      <c r="I118" s="26" t="s">
        <v>1239</v>
      </c>
      <c r="J118" s="27" t="str">
        <f>E23</f>
        <v>Ing. Martin Herman</v>
      </c>
      <c r="L118" s="29"/>
    </row>
    <row r="119" spans="2:65" s="1" customFormat="1" ht="25.7" customHeight="1">
      <c r="B119" s="29"/>
      <c r="C119" s="26" t="s">
        <v>1238</v>
      </c>
      <c r="F119" s="24" t="str">
        <f>IF(E20="","",E20)</f>
        <v xml:space="preserve"> </v>
      </c>
      <c r="I119" s="26" t="s">
        <v>1242</v>
      </c>
      <c r="J119" s="27" t="str">
        <f>E26</f>
        <v>VIS s.r.o. Hradec Králové, Dita Paštová</v>
      </c>
      <c r="L119" s="29"/>
    </row>
    <row r="120" spans="2:65" s="1" customFormat="1" ht="10.35" customHeight="1">
      <c r="B120" s="29"/>
      <c r="L120" s="29"/>
    </row>
    <row r="121" spans="2:65" s="10" customFormat="1" ht="29.25" customHeight="1">
      <c r="B121" s="109"/>
      <c r="C121" s="110" t="s">
        <v>1368</v>
      </c>
      <c r="D121" s="111" t="s">
        <v>1270</v>
      </c>
      <c r="E121" s="111" t="s">
        <v>1266</v>
      </c>
      <c r="F121" s="111" t="s">
        <v>1267</v>
      </c>
      <c r="G121" s="111" t="s">
        <v>1369</v>
      </c>
      <c r="H121" s="111" t="s">
        <v>1370</v>
      </c>
      <c r="I121" s="111" t="s">
        <v>1371</v>
      </c>
      <c r="J121" s="112" t="s">
        <v>1352</v>
      </c>
      <c r="K121" s="113" t="s">
        <v>1372</v>
      </c>
      <c r="L121" s="109"/>
      <c r="M121" s="54" t="s">
        <v>1214</v>
      </c>
      <c r="N121" s="55" t="s">
        <v>1249</v>
      </c>
      <c r="O121" s="55" t="s">
        <v>1373</v>
      </c>
      <c r="P121" s="55" t="s">
        <v>1374</v>
      </c>
      <c r="Q121" s="55" t="s">
        <v>1375</v>
      </c>
      <c r="R121" s="55" t="s">
        <v>1376</v>
      </c>
      <c r="S121" s="55" t="s">
        <v>1377</v>
      </c>
      <c r="T121" s="56" t="s">
        <v>1378</v>
      </c>
    </row>
    <row r="122" spans="2:65" s="1" customFormat="1" ht="22.9" customHeight="1">
      <c r="B122" s="29"/>
      <c r="C122" s="59" t="s">
        <v>1379</v>
      </c>
      <c r="J122" s="114">
        <f>BK122</f>
        <v>0</v>
      </c>
      <c r="L122" s="29"/>
      <c r="M122" s="57"/>
      <c r="N122" s="50"/>
      <c r="O122" s="50"/>
      <c r="P122" s="115">
        <f>P123</f>
        <v>0.14699999999999999</v>
      </c>
      <c r="Q122" s="50"/>
      <c r="R122" s="115">
        <f>R123</f>
        <v>0</v>
      </c>
      <c r="S122" s="50"/>
      <c r="T122" s="116">
        <f>T123</f>
        <v>0</v>
      </c>
      <c r="AT122" s="17" t="s">
        <v>1284</v>
      </c>
      <c r="AU122" s="17" t="s">
        <v>1354</v>
      </c>
      <c r="BK122" s="117">
        <f>BK123</f>
        <v>0</v>
      </c>
    </row>
    <row r="123" spans="2:65" s="11" customFormat="1" ht="25.9" customHeight="1">
      <c r="B123" s="118"/>
      <c r="D123" s="119" t="s">
        <v>1284</v>
      </c>
      <c r="E123" s="120" t="s">
        <v>1573</v>
      </c>
      <c r="F123" s="120" t="s">
        <v>268</v>
      </c>
      <c r="J123" s="121">
        <f>BK123</f>
        <v>0</v>
      </c>
      <c r="L123" s="118"/>
      <c r="M123" s="122"/>
      <c r="P123" s="123">
        <f>P124</f>
        <v>0.14699999999999999</v>
      </c>
      <c r="R123" s="123">
        <f>R124</f>
        <v>0</v>
      </c>
      <c r="T123" s="124">
        <f>T124</f>
        <v>0</v>
      </c>
      <c r="AR123" s="119" t="s">
        <v>1393</v>
      </c>
      <c r="AT123" s="125" t="s">
        <v>1284</v>
      </c>
      <c r="AU123" s="125" t="s">
        <v>1285</v>
      </c>
      <c r="AY123" s="119" t="s">
        <v>1382</v>
      </c>
      <c r="BK123" s="126">
        <f>BK124</f>
        <v>0</v>
      </c>
    </row>
    <row r="124" spans="2:65" s="11" customFormat="1" ht="22.9" customHeight="1">
      <c r="B124" s="118"/>
      <c r="D124" s="119" t="s">
        <v>1284</v>
      </c>
      <c r="E124" s="127" t="s">
        <v>269</v>
      </c>
      <c r="F124" s="127" t="s">
        <v>270</v>
      </c>
      <c r="J124" s="128">
        <f>BK124</f>
        <v>0</v>
      </c>
      <c r="L124" s="118"/>
      <c r="M124" s="122"/>
      <c r="P124" s="123">
        <f>P125</f>
        <v>0.14699999999999999</v>
      </c>
      <c r="R124" s="123">
        <f>R125</f>
        <v>0</v>
      </c>
      <c r="T124" s="124">
        <f>T125</f>
        <v>0</v>
      </c>
      <c r="AR124" s="119" t="s">
        <v>1393</v>
      </c>
      <c r="AT124" s="125" t="s">
        <v>1284</v>
      </c>
      <c r="AU124" s="125" t="s">
        <v>1293</v>
      </c>
      <c r="AY124" s="119" t="s">
        <v>1382</v>
      </c>
      <c r="BK124" s="126">
        <f>BK125</f>
        <v>0</v>
      </c>
    </row>
    <row r="125" spans="2:65" s="1" customFormat="1" ht="24.2" customHeight="1">
      <c r="B125" s="129"/>
      <c r="C125" s="130" t="s">
        <v>1293</v>
      </c>
      <c r="D125" s="130" t="s">
        <v>1384</v>
      </c>
      <c r="E125" s="131" t="s">
        <v>1179</v>
      </c>
      <c r="F125" s="132" t="s">
        <v>261</v>
      </c>
      <c r="G125" s="133" t="s">
        <v>2102</v>
      </c>
      <c r="H125" s="134">
        <v>1</v>
      </c>
      <c r="I125" s="135">
        <f>'CS2'!J27</f>
        <v>0</v>
      </c>
      <c r="J125" s="135">
        <f>ROUND(I125*H125,2)</f>
        <v>0</v>
      </c>
      <c r="K125" s="136"/>
      <c r="L125" s="29"/>
      <c r="M125" s="180" t="s">
        <v>1214</v>
      </c>
      <c r="N125" s="181" t="s">
        <v>1250</v>
      </c>
      <c r="O125" s="182">
        <v>0.14699999999999999</v>
      </c>
      <c r="P125" s="182">
        <f>O125*H125</f>
        <v>0.14699999999999999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AR125" s="141" t="s">
        <v>1747</v>
      </c>
      <c r="AT125" s="141" t="s">
        <v>1384</v>
      </c>
      <c r="AU125" s="141" t="s">
        <v>1295</v>
      </c>
      <c r="AY125" s="17" t="s">
        <v>1382</v>
      </c>
      <c r="BE125" s="142">
        <f>IF(N125="základní",J125,0)</f>
        <v>0</v>
      </c>
      <c r="BF125" s="142">
        <f>IF(N125="snížená",J125,0)</f>
        <v>0</v>
      </c>
      <c r="BG125" s="142">
        <f>IF(N125="zákl. přenesená",J125,0)</f>
        <v>0</v>
      </c>
      <c r="BH125" s="142">
        <f>IF(N125="sníž. přenesená",J125,0)</f>
        <v>0</v>
      </c>
      <c r="BI125" s="142">
        <f>IF(N125="nulová",J125,0)</f>
        <v>0</v>
      </c>
      <c r="BJ125" s="17" t="s">
        <v>1293</v>
      </c>
      <c r="BK125" s="142">
        <f>ROUND(I125*H125,2)</f>
        <v>0</v>
      </c>
      <c r="BL125" s="17" t="s">
        <v>1747</v>
      </c>
      <c r="BM125" s="141" t="s">
        <v>1180</v>
      </c>
    </row>
    <row r="126" spans="2:65" s="1" customFormat="1" ht="6.95" customHeight="1"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29"/>
    </row>
  </sheetData>
  <autoFilter ref="C121:K125" xr:uid="{00000000-0009-0000-0000-000011000000}"/>
  <mergeCells count="12">
    <mergeCell ref="E114:H114"/>
    <mergeCell ref="E112:H112"/>
    <mergeCell ref="L2:V2"/>
    <mergeCell ref="E85:H85"/>
    <mergeCell ref="E87:H87"/>
    <mergeCell ref="E89:H89"/>
    <mergeCell ref="E110:H110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N29"/>
  <sheetViews>
    <sheetView showZeros="0" zoomScale="115" zoomScaleNormal="115" zoomScaleSheetLayoutView="80" workbookViewId="0">
      <selection activeCell="H11" sqref="H11:I21"/>
    </sheetView>
  </sheetViews>
  <sheetFormatPr defaultColWidth="10.6640625" defaultRowHeight="12.75"/>
  <cols>
    <col min="1" max="1" width="6.1640625" style="261" customWidth="1"/>
    <col min="2" max="3" width="8.33203125" style="261" customWidth="1"/>
    <col min="4" max="4" width="12" style="261" customWidth="1"/>
    <col min="5" max="5" width="54.33203125" style="261" customWidth="1"/>
    <col min="6" max="6" width="8.33203125" style="261" customWidth="1"/>
    <col min="7" max="7" width="10.6640625" style="261"/>
    <col min="8" max="11" width="14.6640625" style="261" customWidth="1"/>
    <col min="12" max="16384" width="10.6640625" style="261"/>
  </cols>
  <sheetData>
    <row r="1" spans="1:14" ht="19.5" customHeight="1">
      <c r="C1" s="261" t="s">
        <v>1236</v>
      </c>
      <c r="D1" s="262" t="s">
        <v>1236</v>
      </c>
      <c r="E1" s="262" t="s">
        <v>84</v>
      </c>
      <c r="F1" s="262" t="s">
        <v>1236</v>
      </c>
      <c r="G1" s="263"/>
    </row>
    <row r="2" spans="1:14">
      <c r="A2" s="261" t="s">
        <v>1227</v>
      </c>
      <c r="C2" s="264" t="s">
        <v>1228</v>
      </c>
    </row>
    <row r="3" spans="1:14" ht="16.350000000000001" customHeight="1">
      <c r="A3" s="261" t="s">
        <v>1348</v>
      </c>
      <c r="C3" s="265" t="s">
        <v>85</v>
      </c>
      <c r="D3" s="266"/>
    </row>
    <row r="4" spans="1:14" ht="15">
      <c r="B4" s="267"/>
      <c r="C4" s="267"/>
      <c r="D4" s="267"/>
    </row>
    <row r="5" spans="1:14" ht="15">
      <c r="A5" s="261" t="s">
        <v>1231</v>
      </c>
      <c r="B5" s="267"/>
      <c r="C5" s="267"/>
      <c r="D5" s="267"/>
      <c r="I5" s="268" t="s">
        <v>1233</v>
      </c>
      <c r="J5" s="269" t="s">
        <v>86</v>
      </c>
    </row>
    <row r="6" spans="1:14" ht="15">
      <c r="A6" s="261" t="s">
        <v>1234</v>
      </c>
      <c r="B6" s="267"/>
      <c r="C6" s="267"/>
      <c r="D6" s="267"/>
      <c r="I6" s="268" t="s">
        <v>1239</v>
      </c>
      <c r="J6" s="268" t="s">
        <v>1236</v>
      </c>
    </row>
    <row r="7" spans="1:14">
      <c r="A7" s="270" t="s">
        <v>87</v>
      </c>
      <c r="B7" s="270"/>
      <c r="C7" s="270" t="s">
        <v>1236</v>
      </c>
      <c r="D7" s="270"/>
      <c r="E7" s="270"/>
      <c r="F7" s="270"/>
      <c r="G7" s="271"/>
      <c r="H7" s="271"/>
      <c r="I7" s="271"/>
      <c r="J7" s="271"/>
      <c r="K7" s="270"/>
      <c r="L7" s="270"/>
    </row>
    <row r="8" spans="1:14" ht="12" customHeight="1" thickBot="1">
      <c r="A8" s="272" t="s">
        <v>1236</v>
      </c>
      <c r="B8" s="272"/>
      <c r="C8" s="273"/>
      <c r="D8" s="270"/>
      <c r="E8" s="270"/>
      <c r="F8" s="272"/>
      <c r="G8" s="272"/>
      <c r="H8" s="274"/>
      <c r="I8" s="274"/>
      <c r="J8" s="274"/>
      <c r="K8" s="271"/>
      <c r="L8" s="270"/>
    </row>
    <row r="9" spans="1:14" ht="12" customHeight="1" thickBot="1">
      <c r="A9" s="399" t="s">
        <v>88</v>
      </c>
      <c r="B9" s="275" t="s">
        <v>89</v>
      </c>
      <c r="C9" s="275" t="s">
        <v>90</v>
      </c>
      <c r="D9" s="275" t="s">
        <v>91</v>
      </c>
      <c r="E9" s="400" t="s">
        <v>92</v>
      </c>
      <c r="F9" s="275" t="s">
        <v>93</v>
      </c>
      <c r="G9" s="276" t="s">
        <v>94</v>
      </c>
      <c r="H9" s="401" t="s">
        <v>95</v>
      </c>
      <c r="I9" s="401"/>
      <c r="J9" s="395" t="s">
        <v>96</v>
      </c>
      <c r="K9" s="395"/>
      <c r="L9" s="277" t="s">
        <v>1236</v>
      </c>
    </row>
    <row r="10" spans="1:14" ht="12" customHeight="1" thickBot="1">
      <c r="A10" s="399"/>
      <c r="B10" s="278" t="s">
        <v>97</v>
      </c>
      <c r="C10" s="278" t="s">
        <v>98</v>
      </c>
      <c r="D10" s="278" t="s">
        <v>1236</v>
      </c>
      <c r="E10" s="400"/>
      <c r="F10" s="278" t="s">
        <v>99</v>
      </c>
      <c r="G10" s="279" t="s">
        <v>100</v>
      </c>
      <c r="H10" s="280" t="s">
        <v>56</v>
      </c>
      <c r="I10" s="281" t="s">
        <v>55</v>
      </c>
      <c r="J10" s="280" t="s">
        <v>56</v>
      </c>
      <c r="K10" s="282" t="s">
        <v>55</v>
      </c>
      <c r="L10" s="270"/>
    </row>
    <row r="11" spans="1:14" ht="45.6" customHeight="1">
      <c r="A11" s="283">
        <v>1</v>
      </c>
      <c r="B11" s="284" t="s">
        <v>250</v>
      </c>
      <c r="C11" s="285"/>
      <c r="D11" s="286"/>
      <c r="E11" s="287" t="s">
        <v>102</v>
      </c>
      <c r="F11" s="288" t="s">
        <v>2102</v>
      </c>
      <c r="G11" s="288">
        <v>3</v>
      </c>
      <c r="H11" s="289"/>
      <c r="I11" s="290"/>
      <c r="J11" s="290">
        <f t="shared" ref="J11:J21" si="0">H11*G11</f>
        <v>0</v>
      </c>
      <c r="K11" s="291">
        <f t="shared" ref="K11:K21" si="1">I11*G11</f>
        <v>0</v>
      </c>
      <c r="L11" s="292"/>
      <c r="M11" s="293"/>
    </row>
    <row r="12" spans="1:14" ht="32.25" customHeight="1">
      <c r="A12" s="294">
        <v>2</v>
      </c>
      <c r="B12" s="295" t="s">
        <v>251</v>
      </c>
      <c r="C12" s="296"/>
      <c r="D12" s="297"/>
      <c r="E12" s="298" t="s">
        <v>104</v>
      </c>
      <c r="F12" s="299" t="s">
        <v>1138</v>
      </c>
      <c r="G12" s="299">
        <v>3</v>
      </c>
      <c r="H12" s="300"/>
      <c r="I12" s="301"/>
      <c r="J12" s="301">
        <f t="shared" si="0"/>
        <v>0</v>
      </c>
      <c r="K12" s="302">
        <f t="shared" si="1"/>
        <v>0</v>
      </c>
      <c r="L12" s="292"/>
      <c r="M12" s="293"/>
    </row>
    <row r="13" spans="1:14" ht="30.75" customHeight="1">
      <c r="A13" s="303">
        <v>3</v>
      </c>
      <c r="B13" s="295" t="s">
        <v>252</v>
      </c>
      <c r="C13" s="296"/>
      <c r="D13" s="297"/>
      <c r="E13" s="304" t="s">
        <v>106</v>
      </c>
      <c r="F13" s="299" t="s">
        <v>1138</v>
      </c>
      <c r="G13" s="299">
        <v>3</v>
      </c>
      <c r="H13" s="300"/>
      <c r="I13" s="301"/>
      <c r="J13" s="301">
        <f t="shared" si="0"/>
        <v>0</v>
      </c>
      <c r="K13" s="302">
        <f t="shared" si="1"/>
        <v>0</v>
      </c>
      <c r="L13" s="292"/>
      <c r="M13" s="293"/>
    </row>
    <row r="14" spans="1:14" ht="38.25" customHeight="1">
      <c r="A14" s="303">
        <v>4</v>
      </c>
      <c r="B14" s="295" t="s">
        <v>253</v>
      </c>
      <c r="C14" s="296"/>
      <c r="D14" s="297"/>
      <c r="E14" s="298" t="s">
        <v>108</v>
      </c>
      <c r="F14" s="299" t="s">
        <v>1138</v>
      </c>
      <c r="G14" s="299">
        <v>3</v>
      </c>
      <c r="H14" s="300"/>
      <c r="I14" s="301"/>
      <c r="J14" s="301">
        <f t="shared" si="0"/>
        <v>0</v>
      </c>
      <c r="K14" s="302">
        <f t="shared" si="1"/>
        <v>0</v>
      </c>
      <c r="L14" s="292"/>
      <c r="M14" s="293"/>
    </row>
    <row r="15" spans="1:14" ht="25.5" customHeight="1">
      <c r="A15" s="294">
        <v>5</v>
      </c>
      <c r="B15" s="295" t="s">
        <v>254</v>
      </c>
      <c r="C15" s="296"/>
      <c r="D15" s="297"/>
      <c r="E15" s="298" t="s">
        <v>110</v>
      </c>
      <c r="F15" s="299"/>
      <c r="G15" s="299"/>
      <c r="H15" s="300"/>
      <c r="I15" s="301"/>
      <c r="J15" s="301">
        <f t="shared" si="0"/>
        <v>0</v>
      </c>
      <c r="K15" s="302">
        <f t="shared" si="1"/>
        <v>0</v>
      </c>
      <c r="L15" s="292"/>
      <c r="M15" s="293"/>
      <c r="N15" s="305"/>
    </row>
    <row r="16" spans="1:14" ht="26.1" customHeight="1">
      <c r="A16" s="303">
        <v>6</v>
      </c>
      <c r="B16" s="295" t="s">
        <v>255</v>
      </c>
      <c r="C16" s="296"/>
      <c r="D16" s="297"/>
      <c r="E16" s="298" t="s">
        <v>112</v>
      </c>
      <c r="F16" s="299" t="s">
        <v>2102</v>
      </c>
      <c r="G16" s="299">
        <v>1</v>
      </c>
      <c r="H16" s="300"/>
      <c r="I16" s="301"/>
      <c r="J16" s="301">
        <f t="shared" si="0"/>
        <v>0</v>
      </c>
      <c r="K16" s="302">
        <f t="shared" si="1"/>
        <v>0</v>
      </c>
      <c r="L16" s="292"/>
      <c r="M16" s="293"/>
      <c r="N16" s="305"/>
    </row>
    <row r="17" spans="1:14" ht="26.1" customHeight="1">
      <c r="A17" s="303">
        <v>7</v>
      </c>
      <c r="B17" s="295" t="s">
        <v>256</v>
      </c>
      <c r="C17" s="306"/>
      <c r="D17" s="307"/>
      <c r="E17" s="298" t="s">
        <v>114</v>
      </c>
      <c r="F17" s="299" t="s">
        <v>2102</v>
      </c>
      <c r="G17" s="299">
        <v>1</v>
      </c>
      <c r="H17" s="300"/>
      <c r="I17" s="301"/>
      <c r="J17" s="301">
        <f t="shared" si="0"/>
        <v>0</v>
      </c>
      <c r="K17" s="302">
        <f t="shared" si="1"/>
        <v>0</v>
      </c>
      <c r="L17" s="292"/>
      <c r="M17" s="293"/>
      <c r="N17" s="305"/>
    </row>
    <row r="18" spans="1:14" ht="26.1" customHeight="1">
      <c r="A18" s="303">
        <v>8</v>
      </c>
      <c r="B18" s="295" t="s">
        <v>257</v>
      </c>
      <c r="C18" s="306"/>
      <c r="D18" s="307"/>
      <c r="E18" s="298" t="s">
        <v>116</v>
      </c>
      <c r="F18" s="299" t="s">
        <v>2102</v>
      </c>
      <c r="G18" s="299">
        <v>1</v>
      </c>
      <c r="H18" s="300"/>
      <c r="I18" s="301"/>
      <c r="J18" s="301">
        <f t="shared" si="0"/>
        <v>0</v>
      </c>
      <c r="K18" s="302">
        <f t="shared" si="1"/>
        <v>0</v>
      </c>
      <c r="L18" s="292"/>
      <c r="M18" s="293"/>
      <c r="N18" s="305"/>
    </row>
    <row r="19" spans="1:14" ht="41.25" customHeight="1">
      <c r="A19" s="303">
        <v>9</v>
      </c>
      <c r="B19" s="295" t="s">
        <v>258</v>
      </c>
      <c r="C19" s="306"/>
      <c r="D19" s="307"/>
      <c r="E19" s="298" t="s">
        <v>118</v>
      </c>
      <c r="F19" s="299" t="s">
        <v>2102</v>
      </c>
      <c r="G19" s="299">
        <v>1</v>
      </c>
      <c r="H19" s="300"/>
      <c r="I19" s="301"/>
      <c r="J19" s="301">
        <f t="shared" si="0"/>
        <v>0</v>
      </c>
      <c r="K19" s="302">
        <f t="shared" si="1"/>
        <v>0</v>
      </c>
      <c r="L19" s="292"/>
      <c r="M19" s="293"/>
      <c r="N19" s="305"/>
    </row>
    <row r="20" spans="1:14" ht="26.1" customHeight="1">
      <c r="A20" s="303">
        <v>10</v>
      </c>
      <c r="B20" s="295" t="s">
        <v>259</v>
      </c>
      <c r="C20" s="306"/>
      <c r="D20" s="307"/>
      <c r="E20" s="298" t="s">
        <v>120</v>
      </c>
      <c r="F20" s="299" t="s">
        <v>2102</v>
      </c>
      <c r="G20" s="299">
        <v>1</v>
      </c>
      <c r="H20" s="300"/>
      <c r="I20" s="301"/>
      <c r="J20" s="301">
        <f t="shared" si="0"/>
        <v>0</v>
      </c>
      <c r="K20" s="302">
        <f t="shared" si="1"/>
        <v>0</v>
      </c>
      <c r="L20" s="292"/>
      <c r="M20" s="293"/>
      <c r="N20" s="305"/>
    </row>
    <row r="21" spans="1:14" ht="36.75" customHeight="1">
      <c r="A21" s="303">
        <v>11</v>
      </c>
      <c r="B21" s="295" t="s">
        <v>260</v>
      </c>
      <c r="C21" s="306"/>
      <c r="D21" s="307"/>
      <c r="E21" s="298" t="s">
        <v>124</v>
      </c>
      <c r="F21" s="299" t="s">
        <v>2102</v>
      </c>
      <c r="G21" s="299">
        <v>1</v>
      </c>
      <c r="H21" s="300"/>
      <c r="I21" s="301"/>
      <c r="J21" s="301">
        <f t="shared" si="0"/>
        <v>0</v>
      </c>
      <c r="K21" s="302">
        <f t="shared" si="1"/>
        <v>0</v>
      </c>
      <c r="L21" s="292"/>
      <c r="M21" s="293"/>
      <c r="N21" s="305"/>
    </row>
    <row r="22" spans="1:14" ht="12.95" customHeight="1" thickBot="1">
      <c r="A22" s="308"/>
      <c r="B22" s="309"/>
      <c r="C22" s="310" t="s">
        <v>1236</v>
      </c>
      <c r="D22" s="311"/>
      <c r="E22" s="312" t="s">
        <v>1236</v>
      </c>
      <c r="F22" s="313" t="s">
        <v>1236</v>
      </c>
      <c r="G22" s="314" t="s">
        <v>1236</v>
      </c>
      <c r="H22" s="315"/>
      <c r="I22" s="316"/>
      <c r="J22" s="317"/>
      <c r="K22" s="318"/>
      <c r="L22" s="319"/>
    </row>
    <row r="23" spans="1:14" ht="12" customHeight="1">
      <c r="A23" s="320" t="s">
        <v>125</v>
      </c>
      <c r="B23" s="321"/>
      <c r="C23" s="322"/>
      <c r="D23" s="323"/>
      <c r="E23" s="324"/>
      <c r="F23" s="325"/>
      <c r="G23" s="326"/>
      <c r="H23" s="327"/>
      <c r="I23" s="328"/>
      <c r="J23" s="328" t="s">
        <v>1236</v>
      </c>
      <c r="K23" s="328"/>
      <c r="L23" s="319"/>
    </row>
    <row r="24" spans="1:14" ht="12" customHeight="1">
      <c r="A24" s="270"/>
      <c r="B24" s="270"/>
      <c r="C24" s="270"/>
      <c r="D24" s="270" t="s">
        <v>1236</v>
      </c>
      <c r="E24" s="270"/>
      <c r="F24" s="270"/>
      <c r="G24" s="270"/>
      <c r="H24" s="271"/>
      <c r="I24" s="328"/>
      <c r="J24" s="328"/>
      <c r="K24" s="328"/>
      <c r="L24" s="270"/>
    </row>
    <row r="25" spans="1:14" ht="12" customHeight="1">
      <c r="A25" s="329"/>
      <c r="B25" s="330"/>
      <c r="C25" s="331"/>
      <c r="D25" s="331"/>
      <c r="E25" s="331"/>
      <c r="F25" s="331"/>
      <c r="G25" s="330" t="str">
        <f>A8</f>
        <v xml:space="preserve"> </v>
      </c>
      <c r="H25" s="402" t="s">
        <v>126</v>
      </c>
      <c r="I25" s="403"/>
      <c r="J25" s="300">
        <f>SUM(J11:J22)</f>
        <v>0</v>
      </c>
      <c r="K25" s="328"/>
      <c r="L25" s="270"/>
    </row>
    <row r="26" spans="1:14" ht="12" customHeight="1">
      <c r="A26" s="332"/>
      <c r="B26" s="270"/>
      <c r="C26" s="270"/>
      <c r="D26" s="270"/>
      <c r="E26" s="270"/>
      <c r="F26" s="270"/>
      <c r="G26" s="270"/>
      <c r="H26" s="404" t="s">
        <v>127</v>
      </c>
      <c r="I26" s="405"/>
      <c r="J26" s="333">
        <f>SUM(K11:K22)</f>
        <v>0</v>
      </c>
      <c r="K26" s="271"/>
      <c r="L26" s="270"/>
    </row>
    <row r="27" spans="1:14" ht="12" customHeight="1">
      <c r="A27" s="334"/>
      <c r="B27" s="335"/>
      <c r="C27" s="335"/>
      <c r="D27" s="335"/>
      <c r="E27" s="335"/>
      <c r="F27" s="335"/>
      <c r="G27" s="335"/>
      <c r="H27" s="406" t="s">
        <v>128</v>
      </c>
      <c r="I27" s="407"/>
      <c r="J27" s="301">
        <f>SUM(J25:J26)</f>
        <v>0</v>
      </c>
      <c r="K27" s="271"/>
      <c r="L27" s="270"/>
    </row>
    <row r="28" spans="1:14" ht="12" customHeight="1"/>
    <row r="29" spans="1:14" ht="12" customHeight="1"/>
  </sheetData>
  <sheetProtection selectLockedCells="1" selectUnlockedCells="1"/>
  <mergeCells count="7">
    <mergeCell ref="J9:K9"/>
    <mergeCell ref="H25:I25"/>
    <mergeCell ref="H26:I26"/>
    <mergeCell ref="H27:I27"/>
    <mergeCell ref="A9:A10"/>
    <mergeCell ref="E9:E10"/>
    <mergeCell ref="H9:I9"/>
  </mergeCells>
  <phoneticPr fontId="45" type="noConversion"/>
  <printOptions horizontalCentered="1"/>
  <pageMargins left="0.74791666666666667" right="0.74791666666666667" top="0.98402777777777772" bottom="0.98402777777777772" header="0.51180555555555551" footer="0.51180555555555551"/>
  <pageSetup paperSize="9" scale="76" firstPageNumber="0" orientation="landscape" horizontalDpi="300" verticalDpi="300"/>
  <headerFooter alignWithMargins="0">
    <oddFooter>&amp;CStránka &amp;P z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2:BM126"/>
  <sheetViews>
    <sheetView showGridLines="0" topLeftCell="A106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1343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ht="12" customHeight="1">
      <c r="B8" s="20"/>
      <c r="D8" s="26" t="s">
        <v>1348</v>
      </c>
      <c r="L8" s="20"/>
    </row>
    <row r="9" spans="2:46" s="1" customFormat="1" ht="16.5" customHeight="1">
      <c r="B9" s="29"/>
      <c r="E9" s="393" t="s">
        <v>1187</v>
      </c>
      <c r="F9" s="392"/>
      <c r="G9" s="392"/>
      <c r="H9" s="392"/>
      <c r="L9" s="29"/>
    </row>
    <row r="10" spans="2:46" s="1" customFormat="1" ht="12" customHeight="1">
      <c r="B10" s="29"/>
      <c r="D10" s="26" t="s">
        <v>281</v>
      </c>
      <c r="L10" s="29"/>
    </row>
    <row r="11" spans="2:46" s="1" customFormat="1" ht="16.5" customHeight="1">
      <c r="B11" s="29"/>
      <c r="E11" s="359" t="s">
        <v>1189</v>
      </c>
      <c r="F11" s="392"/>
      <c r="G11" s="392"/>
      <c r="H11" s="392"/>
      <c r="L11" s="29"/>
    </row>
    <row r="12" spans="2:46" s="1" customFormat="1">
      <c r="B12" s="29"/>
      <c r="L12" s="29"/>
    </row>
    <row r="13" spans="2:46" s="1" customFormat="1" ht="12" customHeight="1">
      <c r="B13" s="29"/>
      <c r="D13" s="26" t="s">
        <v>1229</v>
      </c>
      <c r="F13" s="24" t="s">
        <v>1214</v>
      </c>
      <c r="I13" s="26" t="s">
        <v>1230</v>
      </c>
      <c r="J13" s="24" t="s">
        <v>1214</v>
      </c>
      <c r="L13" s="29"/>
    </row>
    <row r="14" spans="2:46" s="1" customFormat="1" ht="12" customHeight="1">
      <c r="B14" s="29"/>
      <c r="D14" s="26" t="s">
        <v>1231</v>
      </c>
      <c r="F14" s="24" t="s">
        <v>1236</v>
      </c>
      <c r="I14" s="26" t="s">
        <v>1233</v>
      </c>
      <c r="J14" s="49">
        <f>'Rekapitulace stavby'!AN8</f>
        <v>45740</v>
      </c>
      <c r="L14" s="29"/>
    </row>
    <row r="15" spans="2:46" s="1" customFormat="1" ht="10.9" customHeight="1">
      <c r="B15" s="29"/>
      <c r="L15" s="29"/>
    </row>
    <row r="16" spans="2:46" s="1" customFormat="1" ht="12" customHeight="1">
      <c r="B16" s="29"/>
      <c r="D16" s="26" t="s">
        <v>1234</v>
      </c>
      <c r="I16" s="26" t="s">
        <v>1235</v>
      </c>
      <c r="J16" s="24" t="str">
        <f>IF('Rekapitulace stavby'!AN10="","",'Rekapitulace stavby'!AN10)</f>
        <v/>
      </c>
      <c r="L16" s="29"/>
    </row>
    <row r="17" spans="2:12" s="1" customFormat="1" ht="18" customHeight="1">
      <c r="B17" s="29"/>
      <c r="E17" s="24" t="str">
        <f>IF('Rekapitulace stavby'!E11="","",'Rekapitulace stavby'!E11)</f>
        <v xml:space="preserve"> </v>
      </c>
      <c r="I17" s="26" t="s">
        <v>1237</v>
      </c>
      <c r="J17" s="24" t="str">
        <f>IF('Rekapitulace stavby'!AN11="","",'Rekapitulace stavby'!AN11)</f>
        <v/>
      </c>
      <c r="L17" s="29"/>
    </row>
    <row r="18" spans="2:12" s="1" customFormat="1" ht="6.95" customHeight="1">
      <c r="B18" s="29"/>
      <c r="L18" s="29"/>
    </row>
    <row r="19" spans="2:12" s="1" customFormat="1" ht="12" customHeight="1">
      <c r="B19" s="29"/>
      <c r="D19" s="26" t="s">
        <v>1238</v>
      </c>
      <c r="I19" s="26" t="s">
        <v>1235</v>
      </c>
      <c r="J19" s="24" t="str">
        <f>'Rekapitulace stavby'!AN13</f>
        <v/>
      </c>
      <c r="L19" s="29"/>
    </row>
    <row r="20" spans="2:12" s="1" customFormat="1" ht="18" customHeight="1">
      <c r="B20" s="29"/>
      <c r="E20" s="368" t="str">
        <f>'Rekapitulace stavby'!E14</f>
        <v xml:space="preserve"> </v>
      </c>
      <c r="F20" s="368"/>
      <c r="G20" s="368"/>
      <c r="H20" s="368"/>
      <c r="I20" s="26" t="s">
        <v>1237</v>
      </c>
      <c r="J20" s="24" t="str">
        <f>'Rekapitulace stavby'!AN14</f>
        <v/>
      </c>
      <c r="L20" s="29"/>
    </row>
    <row r="21" spans="2:12" s="1" customFormat="1" ht="6.95" customHeight="1">
      <c r="B21" s="29"/>
      <c r="L21" s="29"/>
    </row>
    <row r="22" spans="2:12" s="1" customFormat="1" ht="12" customHeight="1">
      <c r="B22" s="29"/>
      <c r="D22" s="26" t="s">
        <v>1239</v>
      </c>
      <c r="I22" s="26" t="s">
        <v>1235</v>
      </c>
      <c r="J22" s="24" t="str">
        <f>IF('Rekapitulace stavby'!AN16="","",'Rekapitulace stavby'!AN16)</f>
        <v/>
      </c>
      <c r="L22" s="29"/>
    </row>
    <row r="23" spans="2:12" s="1" customFormat="1" ht="18" customHeight="1">
      <c r="B23" s="29"/>
      <c r="E23" s="24" t="str">
        <f>IF('Rekapitulace stavby'!E17="","",'Rekapitulace stavby'!E17)</f>
        <v>Ing. Martin Herman</v>
      </c>
      <c r="I23" s="26" t="s">
        <v>1237</v>
      </c>
      <c r="J23" s="24" t="str">
        <f>IF('Rekapitulace stavby'!AN17="","",'Rekapitulace stavby'!AN17)</f>
        <v/>
      </c>
      <c r="L23" s="29"/>
    </row>
    <row r="24" spans="2:12" s="1" customFormat="1" ht="6.95" customHeight="1">
      <c r="B24" s="29"/>
      <c r="L24" s="29"/>
    </row>
    <row r="25" spans="2:12" s="1" customFormat="1" ht="12" customHeight="1">
      <c r="B25" s="29"/>
      <c r="D25" s="26" t="s">
        <v>1242</v>
      </c>
      <c r="I25" s="26" t="s">
        <v>1235</v>
      </c>
      <c r="J25" s="24" t="str">
        <f>IF('Rekapitulace stavby'!AN19="","",'Rekapitulace stavby'!AN19)</f>
        <v/>
      </c>
      <c r="L25" s="29"/>
    </row>
    <row r="26" spans="2:12" s="1" customFormat="1" ht="18" customHeight="1">
      <c r="B26" s="29"/>
      <c r="E26" s="24" t="str">
        <f>IF('Rekapitulace stavby'!E20="","",'Rekapitulace stavby'!E20)</f>
        <v>VIS s.r.o. Hradec Králové, Dita Paštová</v>
      </c>
      <c r="I26" s="26" t="s">
        <v>1237</v>
      </c>
      <c r="J26" s="24" t="str">
        <f>IF('Rekapitulace stavby'!AN20="","",'Rekapitulace stavby'!AN20)</f>
        <v/>
      </c>
      <c r="L26" s="29"/>
    </row>
    <row r="27" spans="2:12" s="1" customFormat="1" ht="6.95" customHeight="1">
      <c r="B27" s="29"/>
      <c r="L27" s="29"/>
    </row>
    <row r="28" spans="2:12" s="1" customFormat="1" ht="12" customHeight="1">
      <c r="B28" s="29"/>
      <c r="D28" s="26" t="s">
        <v>1244</v>
      </c>
      <c r="L28" s="29"/>
    </row>
    <row r="29" spans="2:12" s="7" customFormat="1" ht="16.5" customHeight="1">
      <c r="B29" s="89"/>
      <c r="E29" s="371" t="s">
        <v>1214</v>
      </c>
      <c r="F29" s="371"/>
      <c r="G29" s="371"/>
      <c r="H29" s="371"/>
      <c r="L29" s="89"/>
    </row>
    <row r="30" spans="2:12" s="1" customFormat="1" ht="6.95" customHeight="1">
      <c r="B30" s="29"/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25.35" customHeight="1">
      <c r="B32" s="29"/>
      <c r="D32" s="90" t="s">
        <v>1245</v>
      </c>
      <c r="J32" s="61">
        <f>ROUND(J122, 2)</f>
        <v>0</v>
      </c>
      <c r="L32" s="29"/>
    </row>
    <row r="33" spans="2:12" s="1" customFormat="1" ht="6.95" customHeight="1">
      <c r="B33" s="29"/>
      <c r="D33" s="50"/>
      <c r="E33" s="50"/>
      <c r="F33" s="50"/>
      <c r="G33" s="50"/>
      <c r="H33" s="50"/>
      <c r="I33" s="50"/>
      <c r="J33" s="50"/>
      <c r="K33" s="50"/>
      <c r="L33" s="29"/>
    </row>
    <row r="34" spans="2:12" s="1" customFormat="1" ht="14.45" customHeight="1">
      <c r="B34" s="29"/>
      <c r="F34" s="32" t="s">
        <v>1247</v>
      </c>
      <c r="I34" s="32" t="s">
        <v>1246</v>
      </c>
      <c r="J34" s="32" t="s">
        <v>1248</v>
      </c>
      <c r="L34" s="29"/>
    </row>
    <row r="35" spans="2:12" s="1" customFormat="1" ht="14.45" customHeight="1">
      <c r="B35" s="29"/>
      <c r="D35" s="91" t="s">
        <v>1249</v>
      </c>
      <c r="E35" s="26" t="s">
        <v>1250</v>
      </c>
      <c r="F35" s="81">
        <f>ROUND((SUM(BE122:BE125)),  2)</f>
        <v>0</v>
      </c>
      <c r="I35" s="92">
        <v>0.21</v>
      </c>
      <c r="J35" s="81">
        <f>ROUND(((SUM(BE122:BE125))*I35),  2)</f>
        <v>0</v>
      </c>
      <c r="L35" s="29"/>
    </row>
    <row r="36" spans="2:12" s="1" customFormat="1" ht="14.45" customHeight="1">
      <c r="B36" s="29"/>
      <c r="E36" s="26" t="s">
        <v>1251</v>
      </c>
      <c r="F36" s="81">
        <f>ROUND((SUM(BF122:BF125)),  2)</f>
        <v>0</v>
      </c>
      <c r="I36" s="92">
        <v>0.12</v>
      </c>
      <c r="J36" s="81">
        <f>ROUND(((SUM(BF122:BF125))*I36),  2)</f>
        <v>0</v>
      </c>
      <c r="L36" s="29"/>
    </row>
    <row r="37" spans="2:12" s="1" customFormat="1" ht="14.45" hidden="1" customHeight="1">
      <c r="B37" s="29"/>
      <c r="E37" s="26" t="s">
        <v>1252</v>
      </c>
      <c r="F37" s="81">
        <f>ROUND((SUM(BG122:BG125)),  2)</f>
        <v>0</v>
      </c>
      <c r="I37" s="92">
        <v>0.21</v>
      </c>
      <c r="J37" s="81">
        <f>0</f>
        <v>0</v>
      </c>
      <c r="L37" s="29"/>
    </row>
    <row r="38" spans="2:12" s="1" customFormat="1" ht="14.45" hidden="1" customHeight="1">
      <c r="B38" s="29"/>
      <c r="E38" s="26" t="s">
        <v>1253</v>
      </c>
      <c r="F38" s="81">
        <f>ROUND((SUM(BH122:BH125)),  2)</f>
        <v>0</v>
      </c>
      <c r="I38" s="92">
        <v>0.12</v>
      </c>
      <c r="J38" s="81">
        <f>0</f>
        <v>0</v>
      </c>
      <c r="L38" s="29"/>
    </row>
    <row r="39" spans="2:12" s="1" customFormat="1" ht="14.45" hidden="1" customHeight="1">
      <c r="B39" s="29"/>
      <c r="E39" s="26" t="s">
        <v>1254</v>
      </c>
      <c r="F39" s="81">
        <f>ROUND((SUM(BI122:BI125)),  2)</f>
        <v>0</v>
      </c>
      <c r="I39" s="92">
        <v>0</v>
      </c>
      <c r="J39" s="81">
        <f>0</f>
        <v>0</v>
      </c>
      <c r="L39" s="29"/>
    </row>
    <row r="40" spans="2:12" s="1" customFormat="1" ht="6.95" customHeight="1">
      <c r="B40" s="29"/>
      <c r="L40" s="29"/>
    </row>
    <row r="41" spans="2:12" s="1" customFormat="1" ht="25.35" customHeight="1">
      <c r="B41" s="29"/>
      <c r="C41" s="34"/>
      <c r="D41" s="35" t="s">
        <v>1255</v>
      </c>
      <c r="E41" s="36"/>
      <c r="F41" s="36"/>
      <c r="G41" s="93" t="s">
        <v>1256</v>
      </c>
      <c r="H41" s="37" t="s">
        <v>1257</v>
      </c>
      <c r="I41" s="36"/>
      <c r="J41" s="94">
        <f>SUM(J32:J39)</f>
        <v>0</v>
      </c>
      <c r="K41" s="95"/>
      <c r="L41" s="29"/>
    </row>
    <row r="42" spans="2:12" s="1" customFormat="1" ht="14.45" customHeight="1">
      <c r="B42" s="29"/>
      <c r="L42" s="29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12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12" s="1" customFormat="1" ht="24.95" customHeight="1">
      <c r="B82" s="29"/>
      <c r="C82" s="21" t="s">
        <v>1350</v>
      </c>
      <c r="L82" s="29"/>
    </row>
    <row r="83" spans="2:12" s="1" customFormat="1" ht="6.95" customHeight="1">
      <c r="B83" s="29"/>
      <c r="L83" s="29"/>
    </row>
    <row r="84" spans="2:12" s="1" customFormat="1" ht="12" customHeight="1">
      <c r="B84" s="29"/>
      <c r="C84" s="26" t="s">
        <v>1227</v>
      </c>
      <c r="L84" s="29"/>
    </row>
    <row r="85" spans="2:12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12" ht="12" customHeight="1">
      <c r="B86" s="20"/>
      <c r="C86" s="26" t="s">
        <v>1348</v>
      </c>
      <c r="L86" s="20"/>
    </row>
    <row r="87" spans="2:12" s="1" customFormat="1" ht="16.5" customHeight="1">
      <c r="B87" s="29"/>
      <c r="E87" s="393" t="s">
        <v>1187</v>
      </c>
      <c r="F87" s="392"/>
      <c r="G87" s="392"/>
      <c r="H87" s="392"/>
      <c r="L87" s="29"/>
    </row>
    <row r="88" spans="2:12" s="1" customFormat="1" ht="12" customHeight="1">
      <c r="B88" s="29"/>
      <c r="C88" s="26" t="s">
        <v>281</v>
      </c>
      <c r="L88" s="29"/>
    </row>
    <row r="89" spans="2:12" s="1" customFormat="1" ht="16.5" customHeight="1">
      <c r="B89" s="29"/>
      <c r="E89" s="359" t="str">
        <f>E11</f>
        <v>PS_02.2 - ČS2 elektro a dálkový přenos</v>
      </c>
      <c r="F89" s="392"/>
      <c r="G89" s="392"/>
      <c r="H89" s="392"/>
      <c r="L89" s="29"/>
    </row>
    <row r="90" spans="2:12" s="1" customFormat="1" ht="6.95" customHeight="1">
      <c r="B90" s="29"/>
      <c r="L90" s="29"/>
    </row>
    <row r="91" spans="2:12" s="1" customFormat="1" ht="12" customHeight="1">
      <c r="B91" s="29"/>
      <c r="C91" s="26" t="s">
        <v>1231</v>
      </c>
      <c r="F91" s="24" t="str">
        <f>F14</f>
        <v xml:space="preserve"> </v>
      </c>
      <c r="I91" s="26" t="s">
        <v>1233</v>
      </c>
      <c r="J91" s="49">
        <f>IF(J14="","",J14)</f>
        <v>45740</v>
      </c>
      <c r="L91" s="29"/>
    </row>
    <row r="92" spans="2:12" s="1" customFormat="1" ht="6.95" customHeight="1">
      <c r="B92" s="29"/>
      <c r="L92" s="29"/>
    </row>
    <row r="93" spans="2:12" s="1" customFormat="1" ht="15.2" customHeight="1">
      <c r="B93" s="29"/>
      <c r="C93" s="26" t="s">
        <v>1234</v>
      </c>
      <c r="F93" s="24" t="str">
        <f>E17</f>
        <v xml:space="preserve"> </v>
      </c>
      <c r="I93" s="26" t="s">
        <v>1239</v>
      </c>
      <c r="J93" s="27" t="str">
        <f>E23</f>
        <v>Ing. Martin Herman</v>
      </c>
      <c r="L93" s="29"/>
    </row>
    <row r="94" spans="2:12" s="1" customFormat="1" ht="25.7" customHeight="1">
      <c r="B94" s="29"/>
      <c r="C94" s="26" t="s">
        <v>1238</v>
      </c>
      <c r="F94" s="24" t="str">
        <f>IF(E20="","",E20)</f>
        <v xml:space="preserve"> </v>
      </c>
      <c r="I94" s="26" t="s">
        <v>1242</v>
      </c>
      <c r="J94" s="27" t="str">
        <f>E26</f>
        <v>VIS s.r.o. Hradec Králové, Dita Paštová</v>
      </c>
      <c r="L94" s="29"/>
    </row>
    <row r="95" spans="2:12" s="1" customFormat="1" ht="10.35" customHeight="1">
      <c r="B95" s="29"/>
      <c r="L95" s="29"/>
    </row>
    <row r="96" spans="2:12" s="1" customFormat="1" ht="29.25" customHeight="1">
      <c r="B96" s="29"/>
      <c r="C96" s="98" t="s">
        <v>1351</v>
      </c>
      <c r="D96" s="34"/>
      <c r="E96" s="34"/>
      <c r="F96" s="34"/>
      <c r="G96" s="34"/>
      <c r="H96" s="34"/>
      <c r="I96" s="34"/>
      <c r="J96" s="99" t="s">
        <v>1352</v>
      </c>
      <c r="K96" s="34"/>
      <c r="L96" s="29"/>
    </row>
    <row r="97" spans="2:47" s="1" customFormat="1" ht="10.35" customHeight="1">
      <c r="B97" s="29"/>
      <c r="L97" s="29"/>
    </row>
    <row r="98" spans="2:47" s="1" customFormat="1" ht="22.9" customHeight="1">
      <c r="B98" s="29"/>
      <c r="C98" s="100" t="s">
        <v>1353</v>
      </c>
      <c r="J98" s="61">
        <f>J122</f>
        <v>0</v>
      </c>
      <c r="L98" s="29"/>
      <c r="AU98" s="17" t="s">
        <v>1354</v>
      </c>
    </row>
    <row r="99" spans="2:47" s="8" customFormat="1" ht="24.95" customHeight="1">
      <c r="B99" s="101"/>
      <c r="D99" s="102" t="s">
        <v>285</v>
      </c>
      <c r="E99" s="103"/>
      <c r="F99" s="103"/>
      <c r="G99" s="103"/>
      <c r="H99" s="103"/>
      <c r="I99" s="103"/>
      <c r="J99" s="104">
        <f>J123</f>
        <v>0</v>
      </c>
      <c r="L99" s="101"/>
    </row>
    <row r="100" spans="2:47" s="9" customFormat="1" ht="19.899999999999999" customHeight="1">
      <c r="B100" s="105"/>
      <c r="D100" s="106" t="s">
        <v>1182</v>
      </c>
      <c r="E100" s="107"/>
      <c r="F100" s="107"/>
      <c r="G100" s="107"/>
      <c r="H100" s="107"/>
      <c r="I100" s="107"/>
      <c r="J100" s="108">
        <f>J124</f>
        <v>0</v>
      </c>
      <c r="L100" s="105"/>
    </row>
    <row r="101" spans="2:47" s="1" customFormat="1" ht="21.75" customHeight="1">
      <c r="B101" s="29"/>
      <c r="L101" s="29"/>
    </row>
    <row r="102" spans="2:47" s="1" customFormat="1" ht="6.95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9"/>
    </row>
    <row r="106" spans="2:47" s="1" customFormat="1" ht="6.95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9"/>
    </row>
    <row r="107" spans="2:47" s="1" customFormat="1" ht="24.95" customHeight="1">
      <c r="B107" s="29"/>
      <c r="C107" s="21" t="s">
        <v>1367</v>
      </c>
      <c r="L107" s="29"/>
    </row>
    <row r="108" spans="2:47" s="1" customFormat="1" ht="6.95" customHeight="1">
      <c r="B108" s="29"/>
      <c r="L108" s="29"/>
    </row>
    <row r="109" spans="2:47" s="1" customFormat="1" ht="12" customHeight="1">
      <c r="B109" s="29"/>
      <c r="C109" s="26" t="s">
        <v>1227</v>
      </c>
      <c r="L109" s="29"/>
    </row>
    <row r="110" spans="2:47" s="1" customFormat="1" ht="16.5" customHeight="1">
      <c r="B110" s="29"/>
      <c r="E110" s="393" t="str">
        <f>E7</f>
        <v>Splašková kanalizace Dobrá Voda</v>
      </c>
      <c r="F110" s="394"/>
      <c r="G110" s="394"/>
      <c r="H110" s="394"/>
      <c r="L110" s="29"/>
    </row>
    <row r="111" spans="2:47" ht="12" customHeight="1">
      <c r="B111" s="20"/>
      <c r="C111" s="26" t="s">
        <v>1348</v>
      </c>
      <c r="L111" s="20"/>
    </row>
    <row r="112" spans="2:47" s="1" customFormat="1" ht="16.5" customHeight="1">
      <c r="B112" s="29"/>
      <c r="E112" s="393" t="s">
        <v>1187</v>
      </c>
      <c r="F112" s="392"/>
      <c r="G112" s="392"/>
      <c r="H112" s="392"/>
      <c r="L112" s="29"/>
    </row>
    <row r="113" spans="2:65" s="1" customFormat="1" ht="12" customHeight="1">
      <c r="B113" s="29"/>
      <c r="C113" s="26" t="s">
        <v>281</v>
      </c>
      <c r="L113" s="29"/>
    </row>
    <row r="114" spans="2:65" s="1" customFormat="1" ht="16.5" customHeight="1">
      <c r="B114" s="29"/>
      <c r="E114" s="359" t="str">
        <f>E11</f>
        <v>PS_02.2 - ČS2 elektro a dálkový přenos</v>
      </c>
      <c r="F114" s="392"/>
      <c r="G114" s="392"/>
      <c r="H114" s="392"/>
      <c r="L114" s="29"/>
    </row>
    <row r="115" spans="2:65" s="1" customFormat="1" ht="6.95" customHeight="1">
      <c r="B115" s="29"/>
      <c r="L115" s="29"/>
    </row>
    <row r="116" spans="2:65" s="1" customFormat="1" ht="12" customHeight="1">
      <c r="B116" s="29"/>
      <c r="C116" s="26" t="s">
        <v>1231</v>
      </c>
      <c r="F116" s="24" t="str">
        <f>F14</f>
        <v xml:space="preserve"> </v>
      </c>
      <c r="I116" s="26" t="s">
        <v>1233</v>
      </c>
      <c r="J116" s="49">
        <f>IF(J14="","",J14)</f>
        <v>45740</v>
      </c>
      <c r="L116" s="29"/>
    </row>
    <row r="117" spans="2:65" s="1" customFormat="1" ht="6.95" customHeight="1">
      <c r="B117" s="29"/>
      <c r="L117" s="29"/>
    </row>
    <row r="118" spans="2:65" s="1" customFormat="1" ht="15.2" customHeight="1">
      <c r="B118" s="29"/>
      <c r="C118" s="26" t="s">
        <v>1234</v>
      </c>
      <c r="F118" s="24" t="str">
        <f>E17</f>
        <v xml:space="preserve"> </v>
      </c>
      <c r="I118" s="26" t="s">
        <v>1239</v>
      </c>
      <c r="J118" s="27" t="str">
        <f>E23</f>
        <v>Ing. Martin Herman</v>
      </c>
      <c r="L118" s="29"/>
    </row>
    <row r="119" spans="2:65" s="1" customFormat="1" ht="25.7" customHeight="1">
      <c r="B119" s="29"/>
      <c r="C119" s="26" t="s">
        <v>1238</v>
      </c>
      <c r="F119" s="24" t="str">
        <f>IF(E20="","",E20)</f>
        <v xml:space="preserve"> </v>
      </c>
      <c r="I119" s="26" t="s">
        <v>1242</v>
      </c>
      <c r="J119" s="27" t="str">
        <f>E26</f>
        <v>VIS s.r.o. Hradec Králové, Dita Paštová</v>
      </c>
      <c r="L119" s="29"/>
    </row>
    <row r="120" spans="2:65" s="1" customFormat="1" ht="10.35" customHeight="1">
      <c r="B120" s="29"/>
      <c r="L120" s="29"/>
    </row>
    <row r="121" spans="2:65" s="10" customFormat="1" ht="29.25" customHeight="1">
      <c r="B121" s="109"/>
      <c r="C121" s="110" t="s">
        <v>1368</v>
      </c>
      <c r="D121" s="111" t="s">
        <v>1270</v>
      </c>
      <c r="E121" s="111" t="s">
        <v>1266</v>
      </c>
      <c r="F121" s="111" t="s">
        <v>1267</v>
      </c>
      <c r="G121" s="111" t="s">
        <v>1369</v>
      </c>
      <c r="H121" s="111" t="s">
        <v>1370</v>
      </c>
      <c r="I121" s="111" t="s">
        <v>1371</v>
      </c>
      <c r="J121" s="112" t="s">
        <v>1352</v>
      </c>
      <c r="K121" s="113" t="s">
        <v>1372</v>
      </c>
      <c r="L121" s="109"/>
      <c r="M121" s="54" t="s">
        <v>1214</v>
      </c>
      <c r="N121" s="55" t="s">
        <v>1249</v>
      </c>
      <c r="O121" s="55" t="s">
        <v>1373</v>
      </c>
      <c r="P121" s="55" t="s">
        <v>1374</v>
      </c>
      <c r="Q121" s="55" t="s">
        <v>1375</v>
      </c>
      <c r="R121" s="55" t="s">
        <v>1376</v>
      </c>
      <c r="S121" s="55" t="s">
        <v>1377</v>
      </c>
      <c r="T121" s="56" t="s">
        <v>1378</v>
      </c>
    </row>
    <row r="122" spans="2:65" s="1" customFormat="1" ht="22.9" customHeight="1">
      <c r="B122" s="29"/>
      <c r="C122" s="59" t="s">
        <v>1379</v>
      </c>
      <c r="J122" s="114">
        <f>BK122</f>
        <v>0</v>
      </c>
      <c r="L122" s="29"/>
      <c r="M122" s="57"/>
      <c r="N122" s="50"/>
      <c r="O122" s="50"/>
      <c r="P122" s="115">
        <f>P123</f>
        <v>0.04</v>
      </c>
      <c r="Q122" s="50"/>
      <c r="R122" s="115">
        <f>R123</f>
        <v>0</v>
      </c>
      <c r="S122" s="50"/>
      <c r="T122" s="116">
        <f>T123</f>
        <v>0</v>
      </c>
      <c r="AT122" s="17" t="s">
        <v>1284</v>
      </c>
      <c r="AU122" s="17" t="s">
        <v>1354</v>
      </c>
      <c r="BK122" s="117">
        <f>BK123</f>
        <v>0</v>
      </c>
    </row>
    <row r="123" spans="2:65" s="11" customFormat="1" ht="25.9" customHeight="1">
      <c r="B123" s="118"/>
      <c r="D123" s="119" t="s">
        <v>1284</v>
      </c>
      <c r="E123" s="120" t="s">
        <v>414</v>
      </c>
      <c r="F123" s="120" t="s">
        <v>415</v>
      </c>
      <c r="J123" s="121">
        <f>BK123</f>
        <v>0</v>
      </c>
      <c r="L123" s="118"/>
      <c r="M123" s="122"/>
      <c r="P123" s="123">
        <f>P124</f>
        <v>0.04</v>
      </c>
      <c r="R123" s="123">
        <f>R124</f>
        <v>0</v>
      </c>
      <c r="T123" s="124">
        <f>T124</f>
        <v>0</v>
      </c>
      <c r="AR123" s="119" t="s">
        <v>1295</v>
      </c>
      <c r="AT123" s="125" t="s">
        <v>1284</v>
      </c>
      <c r="AU123" s="125" t="s">
        <v>1285</v>
      </c>
      <c r="AY123" s="119" t="s">
        <v>1382</v>
      </c>
      <c r="BK123" s="126">
        <f>BK124</f>
        <v>0</v>
      </c>
    </row>
    <row r="124" spans="2:65" s="11" customFormat="1" ht="22.9" customHeight="1">
      <c r="B124" s="118"/>
      <c r="D124" s="119" t="s">
        <v>1284</v>
      </c>
      <c r="E124" s="127" t="s">
        <v>1183</v>
      </c>
      <c r="F124" s="127" t="s">
        <v>1184</v>
      </c>
      <c r="J124" s="128">
        <f>BK124</f>
        <v>0</v>
      </c>
      <c r="L124" s="118"/>
      <c r="M124" s="122"/>
      <c r="P124" s="123">
        <f>P125</f>
        <v>0.04</v>
      </c>
      <c r="R124" s="123">
        <f>R125</f>
        <v>0</v>
      </c>
      <c r="T124" s="124">
        <f>T125</f>
        <v>0</v>
      </c>
      <c r="AR124" s="119" t="s">
        <v>1295</v>
      </c>
      <c r="AT124" s="125" t="s">
        <v>1284</v>
      </c>
      <c r="AU124" s="125" t="s">
        <v>1293</v>
      </c>
      <c r="AY124" s="119" t="s">
        <v>1382</v>
      </c>
      <c r="BK124" s="126">
        <f>BK125</f>
        <v>0</v>
      </c>
    </row>
    <row r="125" spans="2:65" s="1" customFormat="1" ht="24.2" customHeight="1">
      <c r="B125" s="129"/>
      <c r="C125" s="130" t="s">
        <v>1293</v>
      </c>
      <c r="D125" s="130" t="s">
        <v>1384</v>
      </c>
      <c r="E125" s="131" t="s">
        <v>1185</v>
      </c>
      <c r="F125" s="132" t="s">
        <v>265</v>
      </c>
      <c r="G125" s="133" t="s">
        <v>2102</v>
      </c>
      <c r="H125" s="134">
        <v>1</v>
      </c>
      <c r="I125" s="135">
        <f>'PS02'!G3</f>
        <v>0</v>
      </c>
      <c r="J125" s="135">
        <f>ROUND(I125*H125,2)</f>
        <v>0</v>
      </c>
      <c r="K125" s="136"/>
      <c r="L125" s="29"/>
      <c r="M125" s="180" t="s">
        <v>1214</v>
      </c>
      <c r="N125" s="181" t="s">
        <v>1250</v>
      </c>
      <c r="O125" s="182">
        <v>0.04</v>
      </c>
      <c r="P125" s="182">
        <f>O125*H125</f>
        <v>0.04</v>
      </c>
      <c r="Q125" s="182">
        <v>0</v>
      </c>
      <c r="R125" s="182">
        <f>Q125*H125</f>
        <v>0</v>
      </c>
      <c r="S125" s="182">
        <v>0</v>
      </c>
      <c r="T125" s="183">
        <f>S125*H125</f>
        <v>0</v>
      </c>
      <c r="AR125" s="141" t="s">
        <v>1480</v>
      </c>
      <c r="AT125" s="141" t="s">
        <v>1384</v>
      </c>
      <c r="AU125" s="141" t="s">
        <v>1295</v>
      </c>
      <c r="AY125" s="17" t="s">
        <v>1382</v>
      </c>
      <c r="BE125" s="142">
        <f>IF(N125="základní",J125,0)</f>
        <v>0</v>
      </c>
      <c r="BF125" s="142">
        <f>IF(N125="snížená",J125,0)</f>
        <v>0</v>
      </c>
      <c r="BG125" s="142">
        <f>IF(N125="zákl. přenesená",J125,0)</f>
        <v>0</v>
      </c>
      <c r="BH125" s="142">
        <f>IF(N125="sníž. přenesená",J125,0)</f>
        <v>0</v>
      </c>
      <c r="BI125" s="142">
        <f>IF(N125="nulová",J125,0)</f>
        <v>0</v>
      </c>
      <c r="BJ125" s="17" t="s">
        <v>1293</v>
      </c>
      <c r="BK125" s="142">
        <f>ROUND(I125*H125,2)</f>
        <v>0</v>
      </c>
      <c r="BL125" s="17" t="s">
        <v>1480</v>
      </c>
      <c r="BM125" s="141" t="s">
        <v>1186</v>
      </c>
    </row>
    <row r="126" spans="2:65" s="1" customFormat="1" ht="6.95" customHeight="1">
      <c r="B126" s="41"/>
      <c r="C126" s="42"/>
      <c r="D126" s="42"/>
      <c r="E126" s="42"/>
      <c r="F126" s="42"/>
      <c r="G126" s="42"/>
      <c r="H126" s="42"/>
      <c r="I126" s="42"/>
      <c r="J126" s="42"/>
      <c r="K126" s="42"/>
      <c r="L126" s="29"/>
    </row>
  </sheetData>
  <autoFilter ref="C121:K125" xr:uid="{00000000-0009-0000-0000-000013000000}"/>
  <mergeCells count="12">
    <mergeCell ref="E114:H114"/>
    <mergeCell ref="E112:H112"/>
    <mergeCell ref="L2:V2"/>
    <mergeCell ref="E85:H85"/>
    <mergeCell ref="E87:H87"/>
    <mergeCell ref="E89:H89"/>
    <mergeCell ref="E110:H110"/>
    <mergeCell ref="E7:H7"/>
    <mergeCell ref="E9:H9"/>
    <mergeCell ref="E11:H11"/>
    <mergeCell ref="E20:H20"/>
    <mergeCell ref="E29:H29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86"/>
  <sheetViews>
    <sheetView topLeftCell="A59" workbookViewId="0">
      <selection activeCell="E51" sqref="E51"/>
    </sheetView>
  </sheetViews>
  <sheetFormatPr defaultColWidth="10.6640625" defaultRowHeight="15"/>
  <cols>
    <col min="1" max="1" width="10.6640625" style="337"/>
    <col min="2" max="2" width="17" style="337" customWidth="1"/>
    <col min="3" max="3" width="92.5" style="337" customWidth="1"/>
    <col min="4" max="4" width="10.6640625" style="337"/>
    <col min="5" max="5" width="10.33203125" style="338" customWidth="1"/>
    <col min="6" max="6" width="10.6640625" style="337"/>
    <col min="7" max="7" width="24.1640625" style="338" customWidth="1"/>
    <col min="8" max="16384" width="10.6640625" style="337"/>
  </cols>
  <sheetData>
    <row r="1" spans="1:7">
      <c r="A1" s="336" t="s">
        <v>262</v>
      </c>
      <c r="B1" s="336"/>
      <c r="C1" s="336" t="s">
        <v>263</v>
      </c>
    </row>
    <row r="3" spans="1:7" ht="15.75">
      <c r="C3" s="339" t="s">
        <v>264</v>
      </c>
      <c r="D3" s="339"/>
      <c r="E3" s="339"/>
      <c r="F3" s="339"/>
      <c r="G3" s="340">
        <f>SUM(G6:G86)</f>
        <v>0</v>
      </c>
    </row>
    <row r="4" spans="1:7">
      <c r="E4" s="337"/>
    </row>
    <row r="5" spans="1:7">
      <c r="A5" s="341"/>
      <c r="B5" s="341"/>
      <c r="C5" s="342" t="s">
        <v>133</v>
      </c>
      <c r="D5" s="341"/>
      <c r="E5" s="341"/>
      <c r="F5" s="341"/>
      <c r="G5" s="343" t="s">
        <v>134</v>
      </c>
    </row>
    <row r="6" spans="1:7" ht="30">
      <c r="C6" s="344" t="s">
        <v>135</v>
      </c>
      <c r="D6" s="337" t="s">
        <v>1138</v>
      </c>
      <c r="E6" s="337">
        <v>1</v>
      </c>
      <c r="F6" s="345"/>
      <c r="G6" s="346">
        <f t="shared" ref="G6:G48" si="0">SUM(E6*F6)</f>
        <v>0</v>
      </c>
    </row>
    <row r="7" spans="1:7">
      <c r="B7" s="337" t="s">
        <v>136</v>
      </c>
      <c r="C7" s="337" t="s">
        <v>137</v>
      </c>
      <c r="D7" s="337" t="s">
        <v>1138</v>
      </c>
      <c r="E7" s="337">
        <v>1</v>
      </c>
      <c r="F7" s="345"/>
      <c r="G7" s="346">
        <f t="shared" si="0"/>
        <v>0</v>
      </c>
    </row>
    <row r="8" spans="1:7">
      <c r="B8" s="337" t="s">
        <v>138</v>
      </c>
      <c r="C8" s="337" t="s">
        <v>139</v>
      </c>
      <c r="D8" s="337" t="s">
        <v>1138</v>
      </c>
      <c r="E8" s="337">
        <v>1</v>
      </c>
      <c r="F8" s="345"/>
      <c r="G8" s="346">
        <f t="shared" si="0"/>
        <v>0</v>
      </c>
    </row>
    <row r="9" spans="1:7">
      <c r="B9" s="337" t="s">
        <v>140</v>
      </c>
      <c r="C9" s="337" t="s">
        <v>141</v>
      </c>
      <c r="D9" s="337" t="s">
        <v>1138</v>
      </c>
      <c r="E9" s="337">
        <v>1</v>
      </c>
      <c r="F9" s="345"/>
      <c r="G9" s="346">
        <f t="shared" si="0"/>
        <v>0</v>
      </c>
    </row>
    <row r="10" spans="1:7">
      <c r="B10" s="337" t="s">
        <v>142</v>
      </c>
      <c r="C10" s="337" t="s">
        <v>143</v>
      </c>
      <c r="D10" s="337" t="s">
        <v>1138</v>
      </c>
      <c r="E10" s="337">
        <v>1</v>
      </c>
      <c r="F10" s="345"/>
      <c r="G10" s="346">
        <f t="shared" si="0"/>
        <v>0</v>
      </c>
    </row>
    <row r="11" spans="1:7">
      <c r="B11" s="337" t="s">
        <v>144</v>
      </c>
      <c r="C11" s="337" t="s">
        <v>145</v>
      </c>
      <c r="D11" s="337" t="s">
        <v>1138</v>
      </c>
      <c r="E11" s="337">
        <v>3</v>
      </c>
      <c r="F11" s="345"/>
      <c r="G11" s="346">
        <f t="shared" si="0"/>
        <v>0</v>
      </c>
    </row>
    <row r="12" spans="1:7">
      <c r="B12" s="337" t="s">
        <v>146</v>
      </c>
      <c r="C12" s="337" t="s">
        <v>147</v>
      </c>
      <c r="D12" s="337" t="s">
        <v>1138</v>
      </c>
      <c r="E12" s="337">
        <v>1</v>
      </c>
      <c r="F12" s="345"/>
      <c r="G12" s="346">
        <f t="shared" si="0"/>
        <v>0</v>
      </c>
    </row>
    <row r="13" spans="1:7">
      <c r="B13" s="337" t="s">
        <v>148</v>
      </c>
      <c r="C13" s="337" t="s">
        <v>149</v>
      </c>
      <c r="D13" s="337" t="s">
        <v>1138</v>
      </c>
      <c r="E13" s="337">
        <v>1</v>
      </c>
      <c r="F13" s="345"/>
      <c r="G13" s="346">
        <f t="shared" si="0"/>
        <v>0</v>
      </c>
    </row>
    <row r="14" spans="1:7">
      <c r="B14" s="337" t="s">
        <v>150</v>
      </c>
      <c r="C14" s="337" t="s">
        <v>151</v>
      </c>
      <c r="D14" s="337" t="s">
        <v>1138</v>
      </c>
      <c r="E14" s="337">
        <v>1</v>
      </c>
      <c r="F14" s="345"/>
      <c r="G14" s="346">
        <f t="shared" si="0"/>
        <v>0</v>
      </c>
    </row>
    <row r="15" spans="1:7">
      <c r="B15" s="337" t="s">
        <v>152</v>
      </c>
      <c r="C15" s="337" t="s">
        <v>153</v>
      </c>
      <c r="D15" s="337" t="s">
        <v>1138</v>
      </c>
      <c r="E15" s="337">
        <v>1</v>
      </c>
      <c r="F15" s="345"/>
      <c r="G15" s="346">
        <f t="shared" si="0"/>
        <v>0</v>
      </c>
    </row>
    <row r="16" spans="1:7">
      <c r="B16" s="337" t="s">
        <v>154</v>
      </c>
      <c r="C16" s="337" t="s">
        <v>155</v>
      </c>
      <c r="D16" s="337" t="s">
        <v>1138</v>
      </c>
      <c r="E16" s="337">
        <v>1</v>
      </c>
      <c r="F16" s="345"/>
      <c r="G16" s="346">
        <f t="shared" si="0"/>
        <v>0</v>
      </c>
    </row>
    <row r="17" spans="2:7">
      <c r="B17" s="337" t="s">
        <v>156</v>
      </c>
      <c r="C17" s="337" t="s">
        <v>157</v>
      </c>
      <c r="D17" s="337" t="s">
        <v>1138</v>
      </c>
      <c r="E17" s="337">
        <v>1</v>
      </c>
      <c r="F17" s="345"/>
      <c r="G17" s="346">
        <f t="shared" si="0"/>
        <v>0</v>
      </c>
    </row>
    <row r="18" spans="2:7">
      <c r="B18" s="337" t="s">
        <v>158</v>
      </c>
      <c r="C18" s="337" t="s">
        <v>159</v>
      </c>
      <c r="D18" s="337" t="s">
        <v>1138</v>
      </c>
      <c r="E18" s="337">
        <v>1</v>
      </c>
      <c r="F18" s="345"/>
      <c r="G18" s="346">
        <f t="shared" si="0"/>
        <v>0</v>
      </c>
    </row>
    <row r="19" spans="2:7">
      <c r="B19" s="337" t="s">
        <v>160</v>
      </c>
      <c r="C19" s="337" t="s">
        <v>161</v>
      </c>
      <c r="D19" s="337" t="s">
        <v>1138</v>
      </c>
      <c r="E19" s="337">
        <v>1</v>
      </c>
      <c r="F19" s="345"/>
      <c r="G19" s="346">
        <f t="shared" si="0"/>
        <v>0</v>
      </c>
    </row>
    <row r="20" spans="2:7">
      <c r="B20" s="337" t="s">
        <v>162</v>
      </c>
      <c r="C20" s="337" t="s">
        <v>163</v>
      </c>
      <c r="D20" s="337" t="s">
        <v>1138</v>
      </c>
      <c r="E20" s="337">
        <v>1</v>
      </c>
      <c r="F20" s="345"/>
      <c r="G20" s="346">
        <f t="shared" si="0"/>
        <v>0</v>
      </c>
    </row>
    <row r="21" spans="2:7">
      <c r="B21" s="337" t="s">
        <v>164</v>
      </c>
      <c r="C21" s="337" t="s">
        <v>165</v>
      </c>
      <c r="D21" s="337" t="s">
        <v>1138</v>
      </c>
      <c r="E21" s="337">
        <v>1</v>
      </c>
      <c r="F21" s="345"/>
      <c r="G21" s="346">
        <f t="shared" si="0"/>
        <v>0</v>
      </c>
    </row>
    <row r="22" spans="2:7">
      <c r="B22" s="337" t="s">
        <v>166</v>
      </c>
      <c r="C22" s="337" t="s">
        <v>167</v>
      </c>
      <c r="D22" s="337" t="s">
        <v>1138</v>
      </c>
      <c r="E22" s="337">
        <v>1</v>
      </c>
      <c r="F22" s="345"/>
      <c r="G22" s="346">
        <f t="shared" si="0"/>
        <v>0</v>
      </c>
    </row>
    <row r="23" spans="2:7">
      <c r="B23" s="337" t="s">
        <v>168</v>
      </c>
      <c r="C23" s="337" t="s">
        <v>169</v>
      </c>
      <c r="D23" s="337" t="s">
        <v>1138</v>
      </c>
      <c r="E23" s="337">
        <v>1</v>
      </c>
      <c r="F23" s="345"/>
      <c r="G23" s="346">
        <f t="shared" si="0"/>
        <v>0</v>
      </c>
    </row>
    <row r="24" spans="2:7">
      <c r="B24" s="337" t="s">
        <v>170</v>
      </c>
      <c r="C24" s="337" t="s">
        <v>167</v>
      </c>
      <c r="D24" s="337" t="s">
        <v>1138</v>
      </c>
      <c r="E24" s="337">
        <v>1</v>
      </c>
      <c r="F24" s="345"/>
      <c r="G24" s="346">
        <f t="shared" si="0"/>
        <v>0</v>
      </c>
    </row>
    <row r="25" spans="2:7">
      <c r="B25" s="337" t="s">
        <v>171</v>
      </c>
      <c r="C25" s="337" t="s">
        <v>172</v>
      </c>
      <c r="D25" s="337" t="s">
        <v>1138</v>
      </c>
      <c r="E25" s="337">
        <v>2</v>
      </c>
      <c r="F25" s="345"/>
      <c r="G25" s="346">
        <f t="shared" si="0"/>
        <v>0</v>
      </c>
    </row>
    <row r="26" spans="2:7">
      <c r="B26" s="337" t="s">
        <v>173</v>
      </c>
      <c r="C26" s="337" t="s">
        <v>174</v>
      </c>
      <c r="D26" s="337" t="s">
        <v>1138</v>
      </c>
      <c r="E26" s="337">
        <v>1</v>
      </c>
      <c r="F26" s="345"/>
      <c r="G26" s="346">
        <f t="shared" si="0"/>
        <v>0</v>
      </c>
    </row>
    <row r="27" spans="2:7">
      <c r="B27" s="337" t="s">
        <v>175</v>
      </c>
      <c r="C27" s="337" t="s">
        <v>176</v>
      </c>
      <c r="D27" s="337" t="s">
        <v>1138</v>
      </c>
      <c r="E27" s="337">
        <v>1</v>
      </c>
      <c r="F27" s="345"/>
      <c r="G27" s="346">
        <f t="shared" si="0"/>
        <v>0</v>
      </c>
    </row>
    <row r="28" spans="2:7">
      <c r="B28" s="337" t="s">
        <v>177</v>
      </c>
      <c r="C28" s="337" t="s">
        <v>178</v>
      </c>
      <c r="D28" s="337" t="s">
        <v>1138</v>
      </c>
      <c r="E28" s="337">
        <v>1</v>
      </c>
      <c r="F28" s="345"/>
      <c r="G28" s="346">
        <f t="shared" si="0"/>
        <v>0</v>
      </c>
    </row>
    <row r="29" spans="2:7">
      <c r="B29" s="337" t="s">
        <v>179</v>
      </c>
      <c r="C29" s="337" t="s">
        <v>151</v>
      </c>
      <c r="D29" s="337" t="s">
        <v>1138</v>
      </c>
      <c r="E29" s="337">
        <v>2</v>
      </c>
      <c r="F29" s="345"/>
      <c r="G29" s="346">
        <f t="shared" si="0"/>
        <v>0</v>
      </c>
    </row>
    <row r="30" spans="2:7">
      <c r="B30" s="347" t="s">
        <v>180</v>
      </c>
      <c r="C30" s="337" t="s">
        <v>181</v>
      </c>
      <c r="D30" s="337" t="s">
        <v>1138</v>
      </c>
      <c r="E30" s="337">
        <v>1</v>
      </c>
      <c r="F30" s="345"/>
      <c r="G30" s="346">
        <f t="shared" si="0"/>
        <v>0</v>
      </c>
    </row>
    <row r="31" spans="2:7">
      <c r="B31" s="347" t="s">
        <v>182</v>
      </c>
      <c r="C31" s="337" t="s">
        <v>183</v>
      </c>
      <c r="D31" s="337" t="s">
        <v>1138</v>
      </c>
      <c r="E31" s="337">
        <v>1</v>
      </c>
      <c r="F31" s="345"/>
      <c r="G31" s="346">
        <f t="shared" si="0"/>
        <v>0</v>
      </c>
    </row>
    <row r="32" spans="2:7">
      <c r="B32" s="347" t="s">
        <v>184</v>
      </c>
      <c r="C32" s="337" t="s">
        <v>151</v>
      </c>
      <c r="D32" s="337" t="s">
        <v>1138</v>
      </c>
      <c r="E32" s="337">
        <v>1</v>
      </c>
      <c r="F32" s="345"/>
      <c r="G32" s="346">
        <f t="shared" si="0"/>
        <v>0</v>
      </c>
    </row>
    <row r="33" spans="2:7">
      <c r="B33" s="347" t="s">
        <v>185</v>
      </c>
      <c r="C33" s="337" t="s">
        <v>186</v>
      </c>
      <c r="D33" s="337" t="s">
        <v>1138</v>
      </c>
      <c r="E33" s="337">
        <v>1</v>
      </c>
      <c r="F33" s="345"/>
      <c r="G33" s="346">
        <f t="shared" si="0"/>
        <v>0</v>
      </c>
    </row>
    <row r="34" spans="2:7">
      <c r="B34" s="347" t="s">
        <v>187</v>
      </c>
      <c r="C34" s="337" t="s">
        <v>188</v>
      </c>
      <c r="D34" s="337" t="s">
        <v>1138</v>
      </c>
      <c r="E34" s="337">
        <v>3</v>
      </c>
      <c r="F34" s="345"/>
      <c r="G34" s="346">
        <f t="shared" si="0"/>
        <v>0</v>
      </c>
    </row>
    <row r="35" spans="2:7">
      <c r="B35" s="348" t="s">
        <v>189</v>
      </c>
      <c r="C35" s="337" t="s">
        <v>181</v>
      </c>
      <c r="D35" s="337" t="s">
        <v>1138</v>
      </c>
      <c r="E35" s="337">
        <v>1</v>
      </c>
      <c r="F35" s="345"/>
      <c r="G35" s="346">
        <f t="shared" si="0"/>
        <v>0</v>
      </c>
    </row>
    <row r="36" spans="2:7">
      <c r="B36" s="348" t="s">
        <v>190</v>
      </c>
      <c r="C36" s="337" t="s">
        <v>183</v>
      </c>
      <c r="D36" s="337" t="s">
        <v>1138</v>
      </c>
      <c r="E36" s="337">
        <v>1</v>
      </c>
      <c r="F36" s="345"/>
      <c r="G36" s="346">
        <f t="shared" si="0"/>
        <v>0</v>
      </c>
    </row>
    <row r="37" spans="2:7">
      <c r="B37" s="348" t="s">
        <v>191</v>
      </c>
      <c r="C37" s="337" t="s">
        <v>151</v>
      </c>
      <c r="D37" s="337" t="s">
        <v>1138</v>
      </c>
      <c r="E37" s="337">
        <v>1</v>
      </c>
      <c r="F37" s="345"/>
      <c r="G37" s="346">
        <f t="shared" si="0"/>
        <v>0</v>
      </c>
    </row>
    <row r="38" spans="2:7">
      <c r="B38" s="348" t="s">
        <v>192</v>
      </c>
      <c r="C38" s="337" t="s">
        <v>186</v>
      </c>
      <c r="D38" s="337" t="s">
        <v>1138</v>
      </c>
      <c r="E38" s="337">
        <v>1</v>
      </c>
      <c r="F38" s="345"/>
      <c r="G38" s="346">
        <f t="shared" si="0"/>
        <v>0</v>
      </c>
    </row>
    <row r="39" spans="2:7">
      <c r="B39" s="348" t="s">
        <v>193</v>
      </c>
      <c r="C39" s="337" t="s">
        <v>194</v>
      </c>
      <c r="D39" s="337" t="s">
        <v>1138</v>
      </c>
      <c r="E39" s="337">
        <v>3</v>
      </c>
      <c r="F39" s="345"/>
      <c r="G39" s="346">
        <f t="shared" si="0"/>
        <v>0</v>
      </c>
    </row>
    <row r="40" spans="2:7">
      <c r="B40" s="349" t="s">
        <v>195</v>
      </c>
      <c r="C40" s="337" t="s">
        <v>181</v>
      </c>
      <c r="D40" s="337" t="s">
        <v>1138</v>
      </c>
      <c r="E40" s="337">
        <v>1</v>
      </c>
      <c r="F40" s="345"/>
      <c r="G40" s="346">
        <f t="shared" si="0"/>
        <v>0</v>
      </c>
    </row>
    <row r="41" spans="2:7">
      <c r="B41" s="349" t="s">
        <v>196</v>
      </c>
      <c r="C41" s="337" t="s">
        <v>183</v>
      </c>
      <c r="D41" s="337" t="s">
        <v>1138</v>
      </c>
      <c r="E41" s="337">
        <v>1</v>
      </c>
      <c r="F41" s="345"/>
      <c r="G41" s="346">
        <f t="shared" si="0"/>
        <v>0</v>
      </c>
    </row>
    <row r="42" spans="2:7">
      <c r="B42" s="349" t="s">
        <v>197</v>
      </c>
      <c r="C42" s="337" t="s">
        <v>151</v>
      </c>
      <c r="D42" s="337" t="s">
        <v>1138</v>
      </c>
      <c r="E42" s="337">
        <v>1</v>
      </c>
      <c r="F42" s="345"/>
      <c r="G42" s="346">
        <f t="shared" si="0"/>
        <v>0</v>
      </c>
    </row>
    <row r="43" spans="2:7">
      <c r="B43" s="349" t="s">
        <v>198</v>
      </c>
      <c r="C43" s="337" t="s">
        <v>186</v>
      </c>
      <c r="D43" s="337" t="s">
        <v>1138</v>
      </c>
      <c r="E43" s="337">
        <v>1</v>
      </c>
      <c r="F43" s="345"/>
      <c r="G43" s="346">
        <f t="shared" si="0"/>
        <v>0</v>
      </c>
    </row>
    <row r="44" spans="2:7">
      <c r="B44" s="349" t="s">
        <v>199</v>
      </c>
      <c r="C44" s="337" t="s">
        <v>200</v>
      </c>
      <c r="D44" s="337" t="s">
        <v>1138</v>
      </c>
      <c r="E44" s="337">
        <v>3</v>
      </c>
      <c r="F44" s="345"/>
      <c r="G44" s="346">
        <f t="shared" si="0"/>
        <v>0</v>
      </c>
    </row>
    <row r="45" spans="2:7">
      <c r="B45" s="337" t="s">
        <v>201</v>
      </c>
      <c r="C45" s="337" t="s">
        <v>202</v>
      </c>
      <c r="D45" s="337" t="s">
        <v>1138</v>
      </c>
      <c r="E45" s="337">
        <v>2</v>
      </c>
      <c r="F45" s="345"/>
      <c r="G45" s="346">
        <f t="shared" si="0"/>
        <v>0</v>
      </c>
    </row>
    <row r="46" spans="2:7">
      <c r="B46" s="337" t="s">
        <v>203</v>
      </c>
      <c r="C46" s="337" t="s">
        <v>204</v>
      </c>
      <c r="D46" s="337" t="s">
        <v>1138</v>
      </c>
      <c r="E46" s="337">
        <v>1</v>
      </c>
      <c r="F46" s="345"/>
      <c r="G46" s="346">
        <f t="shared" si="0"/>
        <v>0</v>
      </c>
    </row>
    <row r="47" spans="2:7">
      <c r="B47" s="337" t="s">
        <v>205</v>
      </c>
      <c r="C47" s="337" t="s">
        <v>206</v>
      </c>
      <c r="D47" s="337" t="s">
        <v>1138</v>
      </c>
      <c r="E47" s="337">
        <v>5</v>
      </c>
      <c r="F47" s="345"/>
      <c r="G47" s="346">
        <f t="shared" si="0"/>
        <v>0</v>
      </c>
    </row>
    <row r="48" spans="2:7">
      <c r="B48" s="337" t="s">
        <v>207</v>
      </c>
      <c r="C48" s="337" t="s">
        <v>208</v>
      </c>
      <c r="D48" s="337" t="s">
        <v>2102</v>
      </c>
      <c r="E48" s="338">
        <v>1</v>
      </c>
      <c r="F48" s="345"/>
      <c r="G48" s="346">
        <f t="shared" si="0"/>
        <v>0</v>
      </c>
    </row>
    <row r="49" spans="1:7">
      <c r="F49" s="345"/>
      <c r="G49" s="346"/>
    </row>
    <row r="50" spans="1:7">
      <c r="B50" s="337" t="s">
        <v>209</v>
      </c>
      <c r="C50" s="337" t="s">
        <v>210</v>
      </c>
      <c r="D50" s="337" t="s">
        <v>1138</v>
      </c>
      <c r="E50" s="337">
        <v>1</v>
      </c>
      <c r="F50" s="345"/>
      <c r="G50" s="346">
        <f>SUM(E50*F50)</f>
        <v>0</v>
      </c>
    </row>
    <row r="51" spans="1:7">
      <c r="B51" s="337" t="s">
        <v>211</v>
      </c>
      <c r="C51" s="337" t="s">
        <v>212</v>
      </c>
      <c r="D51" s="337" t="s">
        <v>1138</v>
      </c>
      <c r="E51" s="337">
        <v>1</v>
      </c>
      <c r="F51" s="345"/>
      <c r="G51" s="346"/>
    </row>
    <row r="52" spans="1:7">
      <c r="E52" s="337"/>
      <c r="F52" s="345"/>
      <c r="G52" s="346"/>
    </row>
    <row r="53" spans="1:7">
      <c r="E53" s="337"/>
      <c r="F53" s="345"/>
      <c r="G53" s="346"/>
    </row>
    <row r="54" spans="1:7">
      <c r="E54" s="337"/>
      <c r="F54" s="345"/>
      <c r="G54" s="346"/>
    </row>
    <row r="55" spans="1:7">
      <c r="C55" s="337" t="s">
        <v>213</v>
      </c>
      <c r="D55" s="337" t="s">
        <v>2102</v>
      </c>
      <c r="E55" s="337">
        <v>1</v>
      </c>
      <c r="F55" s="345"/>
      <c r="G55" s="346">
        <f>SUM(E55*F55)</f>
        <v>0</v>
      </c>
    </row>
    <row r="56" spans="1:7">
      <c r="C56" s="337" t="s">
        <v>214</v>
      </c>
      <c r="D56" s="337" t="s">
        <v>2102</v>
      </c>
      <c r="E56" s="337">
        <v>1</v>
      </c>
      <c r="F56" s="345"/>
      <c r="G56" s="346">
        <f>SUM(E56*F56)</f>
        <v>0</v>
      </c>
    </row>
    <row r="57" spans="1:7">
      <c r="C57" s="337" t="s">
        <v>215</v>
      </c>
      <c r="D57" s="337" t="s">
        <v>2102</v>
      </c>
      <c r="E57" s="337">
        <v>1</v>
      </c>
      <c r="F57" s="345"/>
      <c r="G57" s="346">
        <f>SUM(E57*F57)</f>
        <v>0</v>
      </c>
    </row>
    <row r="58" spans="1:7">
      <c r="E58" s="337"/>
      <c r="F58" s="345"/>
      <c r="G58" s="346"/>
    </row>
    <row r="59" spans="1:7">
      <c r="C59" s="337" t="s">
        <v>216</v>
      </c>
      <c r="D59" s="337" t="s">
        <v>2102</v>
      </c>
      <c r="E59" s="337">
        <v>1</v>
      </c>
      <c r="F59" s="345"/>
      <c r="G59" s="346">
        <f>SUM(E59*F59)</f>
        <v>0</v>
      </c>
    </row>
    <row r="60" spans="1:7">
      <c r="E60" s="337"/>
      <c r="F60" s="345"/>
      <c r="G60" s="346"/>
    </row>
    <row r="61" spans="1:7">
      <c r="E61" s="337"/>
      <c r="F61" s="345"/>
      <c r="G61" s="346"/>
    </row>
    <row r="62" spans="1:7">
      <c r="A62" s="341"/>
      <c r="B62" s="341"/>
      <c r="C62" s="342" t="s">
        <v>217</v>
      </c>
      <c r="D62" s="341"/>
      <c r="E62" s="341"/>
      <c r="F62" s="350"/>
      <c r="G62" s="343" t="s">
        <v>134</v>
      </c>
    </row>
    <row r="63" spans="1:7">
      <c r="C63" s="337" t="s">
        <v>218</v>
      </c>
      <c r="D63" s="337" t="s">
        <v>2102</v>
      </c>
      <c r="E63" s="337">
        <v>1</v>
      </c>
      <c r="F63" s="345"/>
      <c r="G63" s="346">
        <f t="shared" ref="G63:G68" si="1">SUM(E63*F63)</f>
        <v>0</v>
      </c>
    </row>
    <row r="64" spans="1:7">
      <c r="B64" s="337" t="s">
        <v>219</v>
      </c>
      <c r="C64" s="337" t="s">
        <v>220</v>
      </c>
      <c r="D64" s="337" t="s">
        <v>1458</v>
      </c>
      <c r="E64" s="337">
        <v>30</v>
      </c>
      <c r="F64" s="345"/>
      <c r="G64" s="346">
        <f t="shared" si="1"/>
        <v>0</v>
      </c>
    </row>
    <row r="65" spans="1:7">
      <c r="B65" s="337" t="s">
        <v>221</v>
      </c>
      <c r="C65" s="337" t="s">
        <v>222</v>
      </c>
      <c r="D65" s="337" t="s">
        <v>1458</v>
      </c>
      <c r="E65" s="337">
        <v>10</v>
      </c>
      <c r="F65" s="345"/>
      <c r="G65" s="346">
        <f t="shared" si="1"/>
        <v>0</v>
      </c>
    </row>
    <row r="66" spans="1:7">
      <c r="B66" s="337" t="s">
        <v>223</v>
      </c>
      <c r="C66" s="337" t="s">
        <v>224</v>
      </c>
      <c r="D66" s="337" t="s">
        <v>1458</v>
      </c>
      <c r="E66" s="337">
        <v>12</v>
      </c>
      <c r="F66" s="345"/>
      <c r="G66" s="346">
        <f t="shared" si="1"/>
        <v>0</v>
      </c>
    </row>
    <row r="67" spans="1:7">
      <c r="C67" s="337" t="s">
        <v>225</v>
      </c>
      <c r="D67" s="337" t="s">
        <v>1458</v>
      </c>
      <c r="E67" s="337">
        <v>15</v>
      </c>
      <c r="F67" s="345"/>
      <c r="G67" s="346">
        <f t="shared" si="1"/>
        <v>0</v>
      </c>
    </row>
    <row r="68" spans="1:7">
      <c r="C68" s="337" t="s">
        <v>226</v>
      </c>
      <c r="D68" s="337" t="s">
        <v>1458</v>
      </c>
      <c r="E68" s="337">
        <v>25</v>
      </c>
      <c r="F68" s="345"/>
      <c r="G68" s="346">
        <f t="shared" si="1"/>
        <v>0</v>
      </c>
    </row>
    <row r="69" spans="1:7">
      <c r="A69" s="342"/>
      <c r="B69" s="342"/>
      <c r="C69" s="342" t="s">
        <v>227</v>
      </c>
      <c r="D69" s="342"/>
      <c r="E69" s="342"/>
      <c r="F69" s="351"/>
      <c r="G69" s="343" t="s">
        <v>134</v>
      </c>
    </row>
    <row r="70" spans="1:7">
      <c r="B70" s="337" t="s">
        <v>228</v>
      </c>
      <c r="C70" s="337" t="s">
        <v>229</v>
      </c>
      <c r="D70" s="337" t="s">
        <v>1138</v>
      </c>
      <c r="E70" s="337">
        <v>2</v>
      </c>
      <c r="F70" s="345"/>
      <c r="G70" s="346">
        <f>SUM(E70*F70)</f>
        <v>0</v>
      </c>
    </row>
    <row r="71" spans="1:7">
      <c r="B71" s="337" t="s">
        <v>230</v>
      </c>
      <c r="C71" s="337" t="s">
        <v>231</v>
      </c>
      <c r="D71" s="337" t="s">
        <v>1138</v>
      </c>
      <c r="E71" s="337">
        <v>5</v>
      </c>
      <c r="F71" s="345"/>
      <c r="G71" s="346">
        <f>SUM(E71*F71)</f>
        <v>0</v>
      </c>
    </row>
    <row r="72" spans="1:7">
      <c r="C72" s="337" t="s">
        <v>232</v>
      </c>
      <c r="D72" s="337" t="s">
        <v>1138</v>
      </c>
      <c r="E72" s="337">
        <v>1</v>
      </c>
      <c r="F72" s="345"/>
      <c r="G72" s="346">
        <f>SUM(E72*F72)</f>
        <v>0</v>
      </c>
    </row>
    <row r="73" spans="1:7">
      <c r="B73" s="337" t="s">
        <v>233</v>
      </c>
      <c r="C73" s="337" t="s">
        <v>234</v>
      </c>
      <c r="D73" s="337" t="s">
        <v>2102</v>
      </c>
      <c r="E73" s="337">
        <v>1</v>
      </c>
      <c r="F73" s="345"/>
      <c r="G73" s="346">
        <f>SUM(E73*F73)</f>
        <v>0</v>
      </c>
    </row>
    <row r="74" spans="1:7">
      <c r="A74" s="342"/>
      <c r="B74" s="342"/>
      <c r="C74" s="342" t="s">
        <v>235</v>
      </c>
      <c r="D74" s="342"/>
      <c r="E74" s="342"/>
      <c r="F74" s="351"/>
      <c r="G74" s="352" t="s">
        <v>134</v>
      </c>
    </row>
    <row r="75" spans="1:7">
      <c r="E75" s="337"/>
      <c r="F75" s="345"/>
      <c r="G75" s="346"/>
    </row>
    <row r="76" spans="1:7">
      <c r="C76" s="337" t="s">
        <v>236</v>
      </c>
      <c r="D76" s="337" t="s">
        <v>237</v>
      </c>
      <c r="E76" s="337">
        <v>60</v>
      </c>
      <c r="F76" s="345"/>
      <c r="G76" s="346">
        <f t="shared" ref="G76:G86" si="2">SUM(E76*F76)</f>
        <v>0</v>
      </c>
    </row>
    <row r="77" spans="1:7">
      <c r="C77" s="337" t="s">
        <v>238</v>
      </c>
      <c r="D77" s="337" t="s">
        <v>237</v>
      </c>
      <c r="E77" s="337">
        <v>32</v>
      </c>
      <c r="F77" s="345"/>
      <c r="G77" s="346">
        <f t="shared" si="2"/>
        <v>0</v>
      </c>
    </row>
    <row r="78" spans="1:7">
      <c r="C78" s="337" t="s">
        <v>239</v>
      </c>
      <c r="D78" s="337" t="s">
        <v>237</v>
      </c>
      <c r="E78" s="337">
        <v>10</v>
      </c>
      <c r="F78" s="345"/>
      <c r="G78" s="346">
        <f t="shared" si="2"/>
        <v>0</v>
      </c>
    </row>
    <row r="79" spans="1:7">
      <c r="C79" s="337" t="s">
        <v>240</v>
      </c>
      <c r="D79" s="337" t="s">
        <v>241</v>
      </c>
      <c r="E79" s="337">
        <v>1</v>
      </c>
      <c r="F79" s="345"/>
      <c r="G79" s="346">
        <f t="shared" si="2"/>
        <v>0</v>
      </c>
    </row>
    <row r="80" spans="1:7">
      <c r="C80" s="337" t="s">
        <v>242</v>
      </c>
      <c r="D80" s="337" t="s">
        <v>241</v>
      </c>
      <c r="E80" s="337">
        <v>1</v>
      </c>
      <c r="F80" s="345"/>
      <c r="G80" s="346">
        <f t="shared" si="2"/>
        <v>0</v>
      </c>
    </row>
    <row r="81" spans="3:7">
      <c r="C81" s="337" t="s">
        <v>243</v>
      </c>
      <c r="D81" s="337" t="s">
        <v>241</v>
      </c>
      <c r="E81" s="337">
        <v>1</v>
      </c>
      <c r="F81" s="345"/>
      <c r="G81" s="346">
        <f t="shared" si="2"/>
        <v>0</v>
      </c>
    </row>
    <row r="82" spans="3:7">
      <c r="C82" s="337" t="s">
        <v>244</v>
      </c>
      <c r="D82" s="337" t="s">
        <v>241</v>
      </c>
      <c r="E82" s="337">
        <v>1</v>
      </c>
      <c r="F82" s="345"/>
      <c r="G82" s="346">
        <f t="shared" si="2"/>
        <v>0</v>
      </c>
    </row>
    <row r="83" spans="3:7">
      <c r="C83" s="337" t="s">
        <v>245</v>
      </c>
      <c r="D83" s="337" t="s">
        <v>1458</v>
      </c>
      <c r="E83" s="337">
        <v>4</v>
      </c>
      <c r="F83" s="345"/>
      <c r="G83" s="346">
        <f t="shared" si="2"/>
        <v>0</v>
      </c>
    </row>
    <row r="84" spans="3:7">
      <c r="C84" s="337" t="s">
        <v>246</v>
      </c>
      <c r="D84" s="337" t="s">
        <v>241</v>
      </c>
      <c r="E84" s="337">
        <v>1</v>
      </c>
      <c r="F84" s="345"/>
      <c r="G84" s="346">
        <f t="shared" si="2"/>
        <v>0</v>
      </c>
    </row>
    <row r="85" spans="3:7">
      <c r="C85" s="337" t="s">
        <v>247</v>
      </c>
      <c r="D85" s="337" t="s">
        <v>241</v>
      </c>
      <c r="E85" s="337">
        <v>1</v>
      </c>
      <c r="F85" s="345"/>
      <c r="G85" s="346">
        <f t="shared" si="2"/>
        <v>0</v>
      </c>
    </row>
    <row r="86" spans="3:7">
      <c r="C86" s="337" t="s">
        <v>248</v>
      </c>
      <c r="D86" s="337" t="s">
        <v>237</v>
      </c>
      <c r="E86" s="337">
        <v>10</v>
      </c>
      <c r="F86" s="345"/>
      <c r="G86" s="346">
        <f t="shared" si="2"/>
        <v>0</v>
      </c>
    </row>
  </sheetData>
  <phoneticPr fontId="1" type="noConversion"/>
  <pageMargins left="0.7" right="0.7" top="0.78740157499999996" bottom="0.78740157499999996" header="0.3" footer="0.3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2:BM144"/>
  <sheetViews>
    <sheetView showGridLines="0" topLeftCell="A77" workbookViewId="0">
      <selection activeCell="F127" sqref="F127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2" spans="2:46" ht="36.950000000000003" customHeight="1">
      <c r="L2" s="380" t="s">
        <v>1218</v>
      </c>
      <c r="M2" s="369"/>
      <c r="N2" s="369"/>
      <c r="O2" s="369"/>
      <c r="P2" s="369"/>
      <c r="Q2" s="369"/>
      <c r="R2" s="369"/>
      <c r="S2" s="369"/>
      <c r="T2" s="369"/>
      <c r="U2" s="369"/>
      <c r="V2" s="369"/>
      <c r="AT2" s="17" t="s">
        <v>1346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1295</v>
      </c>
    </row>
    <row r="4" spans="2:46" ht="24.95" customHeight="1">
      <c r="B4" s="20"/>
      <c r="D4" s="21" t="s">
        <v>1347</v>
      </c>
      <c r="L4" s="20"/>
      <c r="M4" s="88" t="s">
        <v>1223</v>
      </c>
      <c r="AT4" s="17" t="s">
        <v>1216</v>
      </c>
    </row>
    <row r="5" spans="2:46" ht="6.95" customHeight="1">
      <c r="B5" s="20"/>
      <c r="L5" s="20"/>
    </row>
    <row r="6" spans="2:46" ht="12" customHeight="1">
      <c r="B6" s="20"/>
      <c r="D6" s="26" t="s">
        <v>1227</v>
      </c>
      <c r="L6" s="20"/>
    </row>
    <row r="7" spans="2:46" ht="16.5" customHeight="1">
      <c r="B7" s="20"/>
      <c r="E7" s="393" t="str">
        <f>'Rekapitulace stavby'!K6</f>
        <v>Splašková kanalizace Dobrá Voda</v>
      </c>
      <c r="F7" s="394"/>
      <c r="G7" s="394"/>
      <c r="H7" s="394"/>
      <c r="L7" s="20"/>
    </row>
    <row r="8" spans="2:46" s="1" customFormat="1" ht="12" customHeight="1">
      <c r="B8" s="29"/>
      <c r="D8" s="26" t="s">
        <v>1348</v>
      </c>
      <c r="L8" s="29"/>
    </row>
    <row r="9" spans="2:46" s="1" customFormat="1" ht="16.5" customHeight="1">
      <c r="B9" s="29"/>
      <c r="E9" s="359" t="s">
        <v>1190</v>
      </c>
      <c r="F9" s="392"/>
      <c r="G9" s="392"/>
      <c r="H9" s="392"/>
      <c r="L9" s="29"/>
    </row>
    <row r="10" spans="2:46" s="1" customFormat="1">
      <c r="B10" s="29"/>
      <c r="L10" s="29"/>
    </row>
    <row r="11" spans="2:46" s="1" customFormat="1" ht="12" customHeight="1">
      <c r="B11" s="29"/>
      <c r="D11" s="26" t="s">
        <v>1229</v>
      </c>
      <c r="F11" s="24" t="s">
        <v>1214</v>
      </c>
      <c r="I11" s="26" t="s">
        <v>1230</v>
      </c>
      <c r="J11" s="24" t="s">
        <v>1214</v>
      </c>
      <c r="L11" s="29"/>
    </row>
    <row r="12" spans="2:46" s="1" customFormat="1" ht="12" customHeight="1">
      <c r="B12" s="29"/>
      <c r="D12" s="26" t="s">
        <v>1231</v>
      </c>
      <c r="F12" s="24" t="s">
        <v>1236</v>
      </c>
      <c r="I12" s="26" t="s">
        <v>1233</v>
      </c>
      <c r="J12" s="49">
        <f>'Rekapitulace stavby'!AN8</f>
        <v>45740</v>
      </c>
      <c r="L12" s="29"/>
    </row>
    <row r="13" spans="2:46" s="1" customFormat="1" ht="10.9" customHeight="1">
      <c r="B13" s="29"/>
      <c r="L13" s="29"/>
    </row>
    <row r="14" spans="2:46" s="1" customFormat="1" ht="12" customHeight="1">
      <c r="B14" s="29"/>
      <c r="D14" s="26" t="s">
        <v>1234</v>
      </c>
      <c r="I14" s="26" t="s">
        <v>1235</v>
      </c>
      <c r="J14" s="24" t="str">
        <f>IF('Rekapitulace stavby'!AN10="","",'Rekapitulace stavby'!AN10)</f>
        <v/>
      </c>
      <c r="L14" s="29"/>
    </row>
    <row r="15" spans="2:46" s="1" customFormat="1" ht="18" customHeight="1">
      <c r="B15" s="29"/>
      <c r="E15" s="24" t="str">
        <f>IF('Rekapitulace stavby'!E11="","",'Rekapitulace stavby'!E11)</f>
        <v xml:space="preserve"> </v>
      </c>
      <c r="I15" s="26" t="s">
        <v>1237</v>
      </c>
      <c r="J15" s="24" t="str">
        <f>IF('Rekapitulace stavby'!AN11="","",'Rekapitulace stavby'!AN11)</f>
        <v/>
      </c>
      <c r="L15" s="29"/>
    </row>
    <row r="16" spans="2:46" s="1" customFormat="1" ht="6.95" customHeight="1">
      <c r="B16" s="29"/>
      <c r="L16" s="29"/>
    </row>
    <row r="17" spans="2:12" s="1" customFormat="1" ht="12" customHeight="1">
      <c r="B17" s="29"/>
      <c r="D17" s="26" t="s">
        <v>1238</v>
      </c>
      <c r="I17" s="26" t="s">
        <v>1235</v>
      </c>
      <c r="J17" s="24" t="str">
        <f>'Rekapitulace stavby'!AN13</f>
        <v/>
      </c>
      <c r="L17" s="29"/>
    </row>
    <row r="18" spans="2:12" s="1" customFormat="1" ht="18" customHeight="1">
      <c r="B18" s="29"/>
      <c r="E18" s="368" t="str">
        <f>'Rekapitulace stavby'!E14</f>
        <v xml:space="preserve"> </v>
      </c>
      <c r="F18" s="368"/>
      <c r="G18" s="368"/>
      <c r="H18" s="368"/>
      <c r="I18" s="26" t="s">
        <v>1237</v>
      </c>
      <c r="J18" s="24" t="str">
        <f>'Rekapitulace stavby'!AN14</f>
        <v/>
      </c>
      <c r="L18" s="29"/>
    </row>
    <row r="19" spans="2:12" s="1" customFormat="1" ht="6.95" customHeight="1">
      <c r="B19" s="29"/>
      <c r="L19" s="29"/>
    </row>
    <row r="20" spans="2:12" s="1" customFormat="1" ht="12" customHeight="1">
      <c r="B20" s="29"/>
      <c r="D20" s="26" t="s">
        <v>1239</v>
      </c>
      <c r="I20" s="26" t="s">
        <v>1235</v>
      </c>
      <c r="J20" s="24" t="s">
        <v>1214</v>
      </c>
      <c r="L20" s="29"/>
    </row>
    <row r="21" spans="2:12" s="1" customFormat="1" ht="18" customHeight="1">
      <c r="B21" s="29"/>
      <c r="E21" s="24" t="s">
        <v>1191</v>
      </c>
      <c r="I21" s="26" t="s">
        <v>1237</v>
      </c>
      <c r="J21" s="24" t="s">
        <v>1214</v>
      </c>
      <c r="L21" s="29"/>
    </row>
    <row r="22" spans="2:12" s="1" customFormat="1" ht="6.95" customHeight="1">
      <c r="B22" s="29"/>
      <c r="L22" s="29"/>
    </row>
    <row r="23" spans="2:12" s="1" customFormat="1" ht="12" customHeight="1">
      <c r="B23" s="29"/>
      <c r="D23" s="26" t="s">
        <v>1242</v>
      </c>
      <c r="I23" s="26" t="s">
        <v>1235</v>
      </c>
      <c r="J23" s="24" t="str">
        <f>IF('Rekapitulace stavby'!AN19="","",'Rekapitulace stavby'!AN19)</f>
        <v/>
      </c>
      <c r="L23" s="29"/>
    </row>
    <row r="24" spans="2:12" s="1" customFormat="1" ht="18" customHeight="1">
      <c r="B24" s="29"/>
      <c r="E24" s="24" t="str">
        <f>IF('Rekapitulace stavby'!E20="","",'Rekapitulace stavby'!E20)</f>
        <v>VIS s.r.o. Hradec Králové, Dita Paštová</v>
      </c>
      <c r="I24" s="26" t="s">
        <v>1237</v>
      </c>
      <c r="J24" s="24" t="str">
        <f>IF('Rekapitulace stavby'!AN20="","",'Rekapitulace stavby'!AN20)</f>
        <v/>
      </c>
      <c r="L24" s="29"/>
    </row>
    <row r="25" spans="2:12" s="1" customFormat="1" ht="6.95" customHeight="1">
      <c r="B25" s="29"/>
      <c r="L25" s="29"/>
    </row>
    <row r="26" spans="2:12" s="1" customFormat="1" ht="12" customHeight="1">
      <c r="B26" s="29"/>
      <c r="D26" s="26" t="s">
        <v>1244</v>
      </c>
      <c r="L26" s="29"/>
    </row>
    <row r="27" spans="2:12" s="7" customFormat="1" ht="16.5" customHeight="1">
      <c r="B27" s="89"/>
      <c r="E27" s="371" t="s">
        <v>1214</v>
      </c>
      <c r="F27" s="371"/>
      <c r="G27" s="371"/>
      <c r="H27" s="371"/>
      <c r="L27" s="89"/>
    </row>
    <row r="28" spans="2:12" s="1" customFormat="1" ht="6.95" customHeight="1">
      <c r="B28" s="29"/>
      <c r="L28" s="29"/>
    </row>
    <row r="29" spans="2:12" s="1" customFormat="1" ht="6.95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90" t="s">
        <v>1245</v>
      </c>
      <c r="J30" s="61">
        <f>ROUND(J117, 2)</f>
        <v>0</v>
      </c>
      <c r="L30" s="29"/>
    </row>
    <row r="31" spans="2:12" s="1" customFormat="1" ht="6.95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5" customHeight="1">
      <c r="B32" s="29"/>
      <c r="F32" s="32" t="s">
        <v>1247</v>
      </c>
      <c r="I32" s="32" t="s">
        <v>1246</v>
      </c>
      <c r="J32" s="32" t="s">
        <v>1248</v>
      </c>
      <c r="L32" s="29"/>
    </row>
    <row r="33" spans="2:12" s="1" customFormat="1" ht="14.45" customHeight="1">
      <c r="B33" s="29"/>
      <c r="D33" s="91" t="s">
        <v>1249</v>
      </c>
      <c r="E33" s="26" t="s">
        <v>1250</v>
      </c>
      <c r="F33" s="81">
        <f>ROUND((SUM(BE117:BE143)),  2)</f>
        <v>0</v>
      </c>
      <c r="I33" s="92">
        <v>0.21</v>
      </c>
      <c r="J33" s="81">
        <f>ROUND(((SUM(BE117:BE143))*I33),  2)</f>
        <v>0</v>
      </c>
      <c r="L33" s="29"/>
    </row>
    <row r="34" spans="2:12" s="1" customFormat="1" ht="14.45" customHeight="1">
      <c r="B34" s="29"/>
      <c r="E34" s="26" t="s">
        <v>1251</v>
      </c>
      <c r="F34" s="81">
        <f>ROUND((SUM(BF117:BF143)),  2)</f>
        <v>0</v>
      </c>
      <c r="I34" s="92">
        <v>0.12</v>
      </c>
      <c r="J34" s="81">
        <f>ROUND(((SUM(BF117:BF143))*I34),  2)</f>
        <v>0</v>
      </c>
      <c r="L34" s="29"/>
    </row>
    <row r="35" spans="2:12" s="1" customFormat="1" ht="14.45" hidden="1" customHeight="1">
      <c r="B35" s="29"/>
      <c r="E35" s="26" t="s">
        <v>1252</v>
      </c>
      <c r="F35" s="81">
        <f>ROUND((SUM(BG117:BG143)),  2)</f>
        <v>0</v>
      </c>
      <c r="I35" s="92">
        <v>0.21</v>
      </c>
      <c r="J35" s="81">
        <f>0</f>
        <v>0</v>
      </c>
      <c r="L35" s="29"/>
    </row>
    <row r="36" spans="2:12" s="1" customFormat="1" ht="14.45" hidden="1" customHeight="1">
      <c r="B36" s="29"/>
      <c r="E36" s="26" t="s">
        <v>1253</v>
      </c>
      <c r="F36" s="81">
        <f>ROUND((SUM(BH117:BH143)),  2)</f>
        <v>0</v>
      </c>
      <c r="I36" s="92">
        <v>0.12</v>
      </c>
      <c r="J36" s="81">
        <f>0</f>
        <v>0</v>
      </c>
      <c r="L36" s="29"/>
    </row>
    <row r="37" spans="2:12" s="1" customFormat="1" ht="14.45" hidden="1" customHeight="1">
      <c r="B37" s="29"/>
      <c r="E37" s="26" t="s">
        <v>1254</v>
      </c>
      <c r="F37" s="81">
        <f>ROUND((SUM(BI117:BI143)),  2)</f>
        <v>0</v>
      </c>
      <c r="I37" s="92">
        <v>0</v>
      </c>
      <c r="J37" s="81">
        <f>0</f>
        <v>0</v>
      </c>
      <c r="L37" s="29"/>
    </row>
    <row r="38" spans="2:12" s="1" customFormat="1" ht="6.95" customHeight="1">
      <c r="B38" s="29"/>
      <c r="L38" s="29"/>
    </row>
    <row r="39" spans="2:12" s="1" customFormat="1" ht="25.35" customHeight="1">
      <c r="B39" s="29"/>
      <c r="C39" s="34"/>
      <c r="D39" s="35" t="s">
        <v>1255</v>
      </c>
      <c r="E39" s="36"/>
      <c r="F39" s="36"/>
      <c r="G39" s="93" t="s">
        <v>1256</v>
      </c>
      <c r="H39" s="37" t="s">
        <v>1257</v>
      </c>
      <c r="I39" s="36"/>
      <c r="J39" s="94">
        <f>SUM(J30:J37)</f>
        <v>0</v>
      </c>
      <c r="K39" s="95"/>
      <c r="L39" s="29"/>
    </row>
    <row r="40" spans="2:12" s="1" customFormat="1" ht="14.45" customHeight="1">
      <c r="B40" s="29"/>
      <c r="L40" s="29"/>
    </row>
    <row r="41" spans="2:12" ht="14.45" customHeight="1">
      <c r="B41" s="20"/>
      <c r="L41" s="20"/>
    </row>
    <row r="42" spans="2:12" ht="14.45" customHeight="1">
      <c r="B42" s="20"/>
      <c r="L42" s="20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29"/>
      <c r="D50" s="38" t="s">
        <v>1258</v>
      </c>
      <c r="E50" s="39"/>
      <c r="F50" s="39"/>
      <c r="G50" s="38" t="s">
        <v>1259</v>
      </c>
      <c r="H50" s="39"/>
      <c r="I50" s="39"/>
      <c r="J50" s="39"/>
      <c r="K50" s="39"/>
      <c r="L50" s="29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29"/>
      <c r="D61" s="40" t="s">
        <v>1260</v>
      </c>
      <c r="E61" s="31"/>
      <c r="F61" s="96" t="s">
        <v>1261</v>
      </c>
      <c r="G61" s="40" t="s">
        <v>1260</v>
      </c>
      <c r="H61" s="31"/>
      <c r="I61" s="31"/>
      <c r="J61" s="97" t="s">
        <v>1261</v>
      </c>
      <c r="K61" s="31"/>
      <c r="L61" s="29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29"/>
      <c r="D65" s="38" t="s">
        <v>1262</v>
      </c>
      <c r="E65" s="39"/>
      <c r="F65" s="39"/>
      <c r="G65" s="38" t="s">
        <v>1263</v>
      </c>
      <c r="H65" s="39"/>
      <c r="I65" s="39"/>
      <c r="J65" s="39"/>
      <c r="K65" s="39"/>
      <c r="L65" s="29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29"/>
      <c r="D76" s="40" t="s">
        <v>1260</v>
      </c>
      <c r="E76" s="31"/>
      <c r="F76" s="96" t="s">
        <v>1261</v>
      </c>
      <c r="G76" s="40" t="s">
        <v>1260</v>
      </c>
      <c r="H76" s="31"/>
      <c r="I76" s="31"/>
      <c r="J76" s="97" t="s">
        <v>1261</v>
      </c>
      <c r="K76" s="31"/>
      <c r="L76" s="29"/>
    </row>
    <row r="77" spans="2:12" s="1" customFormat="1" ht="14.45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5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5" customHeight="1">
      <c r="B82" s="29"/>
      <c r="C82" s="21" t="s">
        <v>1350</v>
      </c>
      <c r="L82" s="29"/>
    </row>
    <row r="83" spans="2:47" s="1" customFormat="1" ht="6.95" customHeight="1">
      <c r="B83" s="29"/>
      <c r="L83" s="29"/>
    </row>
    <row r="84" spans="2:47" s="1" customFormat="1" ht="12" customHeight="1">
      <c r="B84" s="29"/>
      <c r="C84" s="26" t="s">
        <v>1227</v>
      </c>
      <c r="L84" s="29"/>
    </row>
    <row r="85" spans="2:47" s="1" customFormat="1" ht="16.5" customHeight="1">
      <c r="B85" s="29"/>
      <c r="E85" s="393" t="str">
        <f>E7</f>
        <v>Splašková kanalizace Dobrá Voda</v>
      </c>
      <c r="F85" s="394"/>
      <c r="G85" s="394"/>
      <c r="H85" s="394"/>
      <c r="L85" s="29"/>
    </row>
    <row r="86" spans="2:47" s="1" customFormat="1" ht="12" customHeight="1">
      <c r="B86" s="29"/>
      <c r="C86" s="26" t="s">
        <v>1348</v>
      </c>
      <c r="L86" s="29"/>
    </row>
    <row r="87" spans="2:47" s="1" customFormat="1" ht="16.5" customHeight="1">
      <c r="B87" s="29"/>
      <c r="E87" s="359" t="str">
        <f>E9</f>
        <v>VRN - Vedlejší rozpočtové náklady</v>
      </c>
      <c r="F87" s="392"/>
      <c r="G87" s="392"/>
      <c r="H87" s="392"/>
      <c r="L87" s="29"/>
    </row>
    <row r="88" spans="2:47" s="1" customFormat="1" ht="6.95" customHeight="1">
      <c r="B88" s="29"/>
      <c r="L88" s="29"/>
    </row>
    <row r="89" spans="2:47" s="1" customFormat="1" ht="12" customHeight="1">
      <c r="B89" s="29"/>
      <c r="C89" s="26" t="s">
        <v>1231</v>
      </c>
      <c r="F89" s="24" t="str">
        <f>F12</f>
        <v xml:space="preserve"> </v>
      </c>
      <c r="I89" s="26" t="s">
        <v>1233</v>
      </c>
      <c r="J89" s="49">
        <f>IF(J12="","",J12)</f>
        <v>45740</v>
      </c>
      <c r="L89" s="29"/>
    </row>
    <row r="90" spans="2:47" s="1" customFormat="1" ht="6.95" customHeight="1">
      <c r="B90" s="29"/>
      <c r="L90" s="29"/>
    </row>
    <row r="91" spans="2:47" s="1" customFormat="1" ht="40.15" customHeight="1">
      <c r="B91" s="29"/>
      <c r="C91" s="26" t="s">
        <v>1234</v>
      </c>
      <c r="F91" s="24" t="str">
        <f>E15</f>
        <v xml:space="preserve"> </v>
      </c>
      <c r="I91" s="26" t="s">
        <v>1239</v>
      </c>
      <c r="J91" s="27" t="str">
        <f>E21</f>
        <v>Vodohospodářsko-inženýrské služby spol. s r.o.</v>
      </c>
      <c r="L91" s="29"/>
    </row>
    <row r="92" spans="2:47" s="1" customFormat="1" ht="25.7" customHeight="1">
      <c r="B92" s="29"/>
      <c r="C92" s="26" t="s">
        <v>1238</v>
      </c>
      <c r="F92" s="24" t="str">
        <f>IF(E18="","",E18)</f>
        <v xml:space="preserve"> </v>
      </c>
      <c r="I92" s="26" t="s">
        <v>1242</v>
      </c>
      <c r="J92" s="27" t="str">
        <f>E24</f>
        <v>VIS s.r.o. Hradec Králové, Dita Paštová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1351</v>
      </c>
      <c r="D94" s="34"/>
      <c r="E94" s="34"/>
      <c r="F94" s="34"/>
      <c r="G94" s="34"/>
      <c r="H94" s="34"/>
      <c r="I94" s="34"/>
      <c r="J94" s="99" t="s">
        <v>1352</v>
      </c>
      <c r="K94" s="34"/>
      <c r="L94" s="29"/>
    </row>
    <row r="95" spans="2:47" s="1" customFormat="1" ht="10.35" customHeight="1">
      <c r="B95" s="29"/>
      <c r="L95" s="29"/>
    </row>
    <row r="96" spans="2:47" s="1" customFormat="1" ht="22.9" customHeight="1">
      <c r="B96" s="29"/>
      <c r="C96" s="100" t="s">
        <v>1353</v>
      </c>
      <c r="J96" s="61">
        <f>J117</f>
        <v>0</v>
      </c>
      <c r="L96" s="29"/>
      <c r="AU96" s="17" t="s">
        <v>1354</v>
      </c>
    </row>
    <row r="97" spans="2:12" s="8" customFormat="1" ht="24.95" customHeight="1">
      <c r="B97" s="101"/>
      <c r="D97" s="102" t="s">
        <v>1190</v>
      </c>
      <c r="E97" s="103"/>
      <c r="F97" s="103"/>
      <c r="G97" s="103"/>
      <c r="H97" s="103"/>
      <c r="I97" s="103"/>
      <c r="J97" s="104">
        <f>J118</f>
        <v>0</v>
      </c>
      <c r="L97" s="101"/>
    </row>
    <row r="98" spans="2:12" s="1" customFormat="1" ht="21.75" customHeight="1">
      <c r="B98" s="29"/>
      <c r="L98" s="29"/>
    </row>
    <row r="99" spans="2:12" s="1" customFormat="1" ht="6.95" customHeight="1"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29"/>
    </row>
    <row r="103" spans="2:12" s="1" customFormat="1" ht="6.95" customHeight="1">
      <c r="B103" s="43"/>
      <c r="C103" s="44"/>
      <c r="D103" s="44"/>
      <c r="E103" s="44"/>
      <c r="F103" s="44"/>
      <c r="G103" s="44"/>
      <c r="H103" s="44"/>
      <c r="I103" s="44"/>
      <c r="J103" s="44"/>
      <c r="K103" s="44"/>
      <c r="L103" s="29"/>
    </row>
    <row r="104" spans="2:12" s="1" customFormat="1" ht="24.95" customHeight="1">
      <c r="B104" s="29"/>
      <c r="C104" s="21" t="s">
        <v>1367</v>
      </c>
      <c r="L104" s="29"/>
    </row>
    <row r="105" spans="2:12" s="1" customFormat="1" ht="6.95" customHeight="1">
      <c r="B105" s="29"/>
      <c r="L105" s="29"/>
    </row>
    <row r="106" spans="2:12" s="1" customFormat="1" ht="12" customHeight="1">
      <c r="B106" s="29"/>
      <c r="C106" s="26" t="s">
        <v>1227</v>
      </c>
      <c r="L106" s="29"/>
    </row>
    <row r="107" spans="2:12" s="1" customFormat="1" ht="16.5" customHeight="1">
      <c r="B107" s="29"/>
      <c r="E107" s="393" t="str">
        <f>E7</f>
        <v>Splašková kanalizace Dobrá Voda</v>
      </c>
      <c r="F107" s="394"/>
      <c r="G107" s="394"/>
      <c r="H107" s="394"/>
      <c r="L107" s="29"/>
    </row>
    <row r="108" spans="2:12" s="1" customFormat="1" ht="12" customHeight="1">
      <c r="B108" s="29"/>
      <c r="C108" s="26" t="s">
        <v>1348</v>
      </c>
      <c r="L108" s="29"/>
    </row>
    <row r="109" spans="2:12" s="1" customFormat="1" ht="16.5" customHeight="1">
      <c r="B109" s="29"/>
      <c r="E109" s="359" t="str">
        <f>E9</f>
        <v>VRN - Vedlejší rozpočtové náklady</v>
      </c>
      <c r="F109" s="392"/>
      <c r="G109" s="392"/>
      <c r="H109" s="392"/>
      <c r="L109" s="29"/>
    </row>
    <row r="110" spans="2:12" s="1" customFormat="1" ht="6.95" customHeight="1">
      <c r="B110" s="29"/>
      <c r="L110" s="29"/>
    </row>
    <row r="111" spans="2:12" s="1" customFormat="1" ht="12" customHeight="1">
      <c r="B111" s="29"/>
      <c r="C111" s="26" t="s">
        <v>1231</v>
      </c>
      <c r="F111" s="24" t="str">
        <f>F12</f>
        <v xml:space="preserve"> </v>
      </c>
      <c r="I111" s="26" t="s">
        <v>1233</v>
      </c>
      <c r="J111" s="49">
        <f>IF(J12="","",J12)</f>
        <v>45740</v>
      </c>
      <c r="L111" s="29"/>
    </row>
    <row r="112" spans="2:12" s="1" customFormat="1" ht="6.95" customHeight="1">
      <c r="B112" s="29"/>
      <c r="L112" s="29"/>
    </row>
    <row r="113" spans="2:65" s="1" customFormat="1" ht="40.15" customHeight="1">
      <c r="B113" s="29"/>
      <c r="C113" s="26" t="s">
        <v>1234</v>
      </c>
      <c r="F113" s="24" t="str">
        <f>E15</f>
        <v xml:space="preserve"> </v>
      </c>
      <c r="I113" s="26" t="s">
        <v>1239</v>
      </c>
      <c r="J113" s="27" t="str">
        <f>E21</f>
        <v>Vodohospodářsko-inženýrské služby spol. s r.o.</v>
      </c>
      <c r="L113" s="29"/>
    </row>
    <row r="114" spans="2:65" s="1" customFormat="1" ht="25.7" customHeight="1">
      <c r="B114" s="29"/>
      <c r="C114" s="26" t="s">
        <v>1238</v>
      </c>
      <c r="F114" s="24" t="str">
        <f>IF(E18="","",E18)</f>
        <v xml:space="preserve"> </v>
      </c>
      <c r="I114" s="26" t="s">
        <v>1242</v>
      </c>
      <c r="J114" s="27" t="str">
        <f>E24</f>
        <v>VIS s.r.o. Hradec Králové, Dita Paštová</v>
      </c>
      <c r="L114" s="29"/>
    </row>
    <row r="115" spans="2:65" s="1" customFormat="1" ht="10.35" customHeight="1">
      <c r="B115" s="29"/>
      <c r="L115" s="29"/>
    </row>
    <row r="116" spans="2:65" s="10" customFormat="1" ht="29.25" customHeight="1">
      <c r="B116" s="109"/>
      <c r="C116" s="110" t="s">
        <v>1368</v>
      </c>
      <c r="D116" s="111" t="s">
        <v>1270</v>
      </c>
      <c r="E116" s="111" t="s">
        <v>1266</v>
      </c>
      <c r="F116" s="111" t="s">
        <v>1267</v>
      </c>
      <c r="G116" s="111" t="s">
        <v>1369</v>
      </c>
      <c r="H116" s="111" t="s">
        <v>1370</v>
      </c>
      <c r="I116" s="111" t="s">
        <v>1371</v>
      </c>
      <c r="J116" s="112" t="s">
        <v>1352</v>
      </c>
      <c r="K116" s="113" t="s">
        <v>1372</v>
      </c>
      <c r="L116" s="109"/>
      <c r="M116" s="54" t="s">
        <v>1214</v>
      </c>
      <c r="N116" s="55" t="s">
        <v>1249</v>
      </c>
      <c r="O116" s="55" t="s">
        <v>1373</v>
      </c>
      <c r="P116" s="55" t="s">
        <v>1374</v>
      </c>
      <c r="Q116" s="55" t="s">
        <v>1375</v>
      </c>
      <c r="R116" s="55" t="s">
        <v>1376</v>
      </c>
      <c r="S116" s="55" t="s">
        <v>1377</v>
      </c>
      <c r="T116" s="56" t="s">
        <v>1378</v>
      </c>
    </row>
    <row r="117" spans="2:65" s="1" customFormat="1" ht="22.9" customHeight="1">
      <c r="B117" s="29"/>
      <c r="C117" s="59" t="s">
        <v>1379</v>
      </c>
      <c r="J117" s="114">
        <f>BK117</f>
        <v>0</v>
      </c>
      <c r="L117" s="29"/>
      <c r="M117" s="57"/>
      <c r="N117" s="50"/>
      <c r="O117" s="50"/>
      <c r="P117" s="115">
        <f>P118</f>
        <v>0</v>
      </c>
      <c r="Q117" s="50"/>
      <c r="R117" s="115">
        <f>R118</f>
        <v>0</v>
      </c>
      <c r="S117" s="50"/>
      <c r="T117" s="116">
        <f>T118</f>
        <v>0</v>
      </c>
      <c r="AT117" s="17" t="s">
        <v>1284</v>
      </c>
      <c r="AU117" s="17" t="s">
        <v>1354</v>
      </c>
      <c r="BK117" s="117">
        <f>BK118</f>
        <v>0</v>
      </c>
    </row>
    <row r="118" spans="2:65" s="11" customFormat="1" ht="25.9" customHeight="1">
      <c r="B118" s="118"/>
      <c r="D118" s="119" t="s">
        <v>1284</v>
      </c>
      <c r="E118" s="120" t="s">
        <v>1344</v>
      </c>
      <c r="F118" s="120" t="s">
        <v>1345</v>
      </c>
      <c r="J118" s="121">
        <f>BK118</f>
        <v>0</v>
      </c>
      <c r="L118" s="118"/>
      <c r="M118" s="122"/>
      <c r="P118" s="123">
        <f>SUM(P119:P143)</f>
        <v>0</v>
      </c>
      <c r="R118" s="123">
        <f>SUM(R119:R143)</f>
        <v>0</v>
      </c>
      <c r="T118" s="124">
        <f>SUM(T119:T143)</f>
        <v>0</v>
      </c>
      <c r="AR118" s="119" t="s">
        <v>1405</v>
      </c>
      <c r="AT118" s="125" t="s">
        <v>1284</v>
      </c>
      <c r="AU118" s="125" t="s">
        <v>1285</v>
      </c>
      <c r="AY118" s="119" t="s">
        <v>1382</v>
      </c>
      <c r="BK118" s="126">
        <f>SUM(BK119:BK143)</f>
        <v>0</v>
      </c>
    </row>
    <row r="119" spans="2:65" s="1" customFormat="1" ht="21.75" customHeight="1">
      <c r="B119" s="129"/>
      <c r="C119" s="130" t="s">
        <v>1293</v>
      </c>
      <c r="D119" s="130" t="s">
        <v>1384</v>
      </c>
      <c r="E119" s="131" t="s">
        <v>1293</v>
      </c>
      <c r="F119" s="132" t="s">
        <v>1192</v>
      </c>
      <c r="G119" s="133" t="s">
        <v>2102</v>
      </c>
      <c r="H119" s="134">
        <v>1</v>
      </c>
      <c r="I119" s="135"/>
      <c r="J119" s="135">
        <f t="shared" ref="J119:J143" si="0">ROUND(I119*H119,2)</f>
        <v>0</v>
      </c>
      <c r="K119" s="136"/>
      <c r="L119" s="29"/>
      <c r="M119" s="137" t="s">
        <v>1214</v>
      </c>
      <c r="N119" s="138" t="s">
        <v>1250</v>
      </c>
      <c r="O119" s="139">
        <v>0</v>
      </c>
      <c r="P119" s="139">
        <f t="shared" ref="P119:P143" si="1">O119*H119</f>
        <v>0</v>
      </c>
      <c r="Q119" s="139">
        <v>0</v>
      </c>
      <c r="R119" s="139">
        <f t="shared" ref="R119:R143" si="2">Q119*H119</f>
        <v>0</v>
      </c>
      <c r="S119" s="139">
        <v>0</v>
      </c>
      <c r="T119" s="140">
        <f t="shared" ref="T119:T143" si="3">S119*H119</f>
        <v>0</v>
      </c>
      <c r="AR119" s="141" t="s">
        <v>1193</v>
      </c>
      <c r="AT119" s="141" t="s">
        <v>1384</v>
      </c>
      <c r="AU119" s="141" t="s">
        <v>1293</v>
      </c>
      <c r="AY119" s="17" t="s">
        <v>1382</v>
      </c>
      <c r="BE119" s="142">
        <f t="shared" ref="BE119:BE143" si="4">IF(N119="základní",J119,0)</f>
        <v>0</v>
      </c>
      <c r="BF119" s="142">
        <f t="shared" ref="BF119:BF143" si="5">IF(N119="snížená",J119,0)</f>
        <v>0</v>
      </c>
      <c r="BG119" s="142">
        <f t="shared" ref="BG119:BG143" si="6">IF(N119="zákl. přenesená",J119,0)</f>
        <v>0</v>
      </c>
      <c r="BH119" s="142">
        <f t="shared" ref="BH119:BH143" si="7">IF(N119="sníž. přenesená",J119,0)</f>
        <v>0</v>
      </c>
      <c r="BI119" s="142">
        <f t="shared" ref="BI119:BI143" si="8">IF(N119="nulová",J119,0)</f>
        <v>0</v>
      </c>
      <c r="BJ119" s="17" t="s">
        <v>1293</v>
      </c>
      <c r="BK119" s="142">
        <f t="shared" ref="BK119:BK143" si="9">ROUND(I119*H119,2)</f>
        <v>0</v>
      </c>
      <c r="BL119" s="17" t="s">
        <v>1193</v>
      </c>
      <c r="BM119" s="141" t="s">
        <v>1194</v>
      </c>
    </row>
    <row r="120" spans="2:65" s="1" customFormat="1" ht="24.2" customHeight="1">
      <c r="B120" s="129"/>
      <c r="C120" s="130" t="s">
        <v>1295</v>
      </c>
      <c r="D120" s="130" t="s">
        <v>1384</v>
      </c>
      <c r="E120" s="131" t="s">
        <v>1295</v>
      </c>
      <c r="F120" s="132" t="s">
        <v>1195</v>
      </c>
      <c r="G120" s="133" t="s">
        <v>2102</v>
      </c>
      <c r="H120" s="134">
        <v>1</v>
      </c>
      <c r="I120" s="135"/>
      <c r="J120" s="135">
        <f t="shared" si="0"/>
        <v>0</v>
      </c>
      <c r="K120" s="136"/>
      <c r="L120" s="29"/>
      <c r="M120" s="137" t="s">
        <v>1214</v>
      </c>
      <c r="N120" s="138" t="s">
        <v>1250</v>
      </c>
      <c r="O120" s="139">
        <v>0</v>
      </c>
      <c r="P120" s="139">
        <f t="shared" si="1"/>
        <v>0</v>
      </c>
      <c r="Q120" s="139">
        <v>0</v>
      </c>
      <c r="R120" s="139">
        <f t="shared" si="2"/>
        <v>0</v>
      </c>
      <c r="S120" s="139">
        <v>0</v>
      </c>
      <c r="T120" s="140">
        <f t="shared" si="3"/>
        <v>0</v>
      </c>
      <c r="AR120" s="141" t="s">
        <v>1193</v>
      </c>
      <c r="AT120" s="141" t="s">
        <v>1384</v>
      </c>
      <c r="AU120" s="141" t="s">
        <v>1293</v>
      </c>
      <c r="AY120" s="17" t="s">
        <v>1382</v>
      </c>
      <c r="BE120" s="142">
        <f t="shared" si="4"/>
        <v>0</v>
      </c>
      <c r="BF120" s="142">
        <f t="shared" si="5"/>
        <v>0</v>
      </c>
      <c r="BG120" s="142">
        <f t="shared" si="6"/>
        <v>0</v>
      </c>
      <c r="BH120" s="142">
        <f t="shared" si="7"/>
        <v>0</v>
      </c>
      <c r="BI120" s="142">
        <f t="shared" si="8"/>
        <v>0</v>
      </c>
      <c r="BJ120" s="17" t="s">
        <v>1293</v>
      </c>
      <c r="BK120" s="142">
        <f t="shared" si="9"/>
        <v>0</v>
      </c>
      <c r="BL120" s="17" t="s">
        <v>1193</v>
      </c>
      <c r="BM120" s="141" t="s">
        <v>1196</v>
      </c>
    </row>
    <row r="121" spans="2:65" s="1" customFormat="1" ht="24.2" customHeight="1">
      <c r="B121" s="129"/>
      <c r="C121" s="130" t="s">
        <v>1393</v>
      </c>
      <c r="D121" s="130" t="s">
        <v>1384</v>
      </c>
      <c r="E121" s="131" t="s">
        <v>1393</v>
      </c>
      <c r="F121" s="132" t="s">
        <v>1197</v>
      </c>
      <c r="G121" s="133" t="s">
        <v>2102</v>
      </c>
      <c r="H121" s="134">
        <v>1</v>
      </c>
      <c r="I121" s="135"/>
      <c r="J121" s="135">
        <f t="shared" si="0"/>
        <v>0</v>
      </c>
      <c r="K121" s="136"/>
      <c r="L121" s="29"/>
      <c r="M121" s="137" t="s">
        <v>1214</v>
      </c>
      <c r="N121" s="138" t="s">
        <v>1250</v>
      </c>
      <c r="O121" s="139">
        <v>0</v>
      </c>
      <c r="P121" s="139">
        <f t="shared" si="1"/>
        <v>0</v>
      </c>
      <c r="Q121" s="139">
        <v>0</v>
      </c>
      <c r="R121" s="139">
        <f t="shared" si="2"/>
        <v>0</v>
      </c>
      <c r="S121" s="139">
        <v>0</v>
      </c>
      <c r="T121" s="140">
        <f t="shared" si="3"/>
        <v>0</v>
      </c>
      <c r="AR121" s="141" t="s">
        <v>1193</v>
      </c>
      <c r="AT121" s="141" t="s">
        <v>1384</v>
      </c>
      <c r="AU121" s="141" t="s">
        <v>1293</v>
      </c>
      <c r="AY121" s="17" t="s">
        <v>1382</v>
      </c>
      <c r="BE121" s="142">
        <f t="shared" si="4"/>
        <v>0</v>
      </c>
      <c r="BF121" s="142">
        <f t="shared" si="5"/>
        <v>0</v>
      </c>
      <c r="BG121" s="142">
        <f t="shared" si="6"/>
        <v>0</v>
      </c>
      <c r="BH121" s="142">
        <f t="shared" si="7"/>
        <v>0</v>
      </c>
      <c r="BI121" s="142">
        <f t="shared" si="8"/>
        <v>0</v>
      </c>
      <c r="BJ121" s="17" t="s">
        <v>1293</v>
      </c>
      <c r="BK121" s="142">
        <f t="shared" si="9"/>
        <v>0</v>
      </c>
      <c r="BL121" s="17" t="s">
        <v>1193</v>
      </c>
      <c r="BM121" s="141" t="s">
        <v>1198</v>
      </c>
    </row>
    <row r="122" spans="2:65" s="1" customFormat="1" ht="44.25" customHeight="1">
      <c r="B122" s="129"/>
      <c r="C122" s="130" t="s">
        <v>1388</v>
      </c>
      <c r="D122" s="130" t="s">
        <v>1384</v>
      </c>
      <c r="E122" s="131" t="s">
        <v>1388</v>
      </c>
      <c r="F122" s="132" t="s">
        <v>1199</v>
      </c>
      <c r="G122" s="133" t="s">
        <v>2102</v>
      </c>
      <c r="H122" s="134">
        <v>1</v>
      </c>
      <c r="I122" s="135"/>
      <c r="J122" s="135">
        <f t="shared" si="0"/>
        <v>0</v>
      </c>
      <c r="K122" s="136"/>
      <c r="L122" s="29"/>
      <c r="M122" s="137" t="s">
        <v>1214</v>
      </c>
      <c r="N122" s="138" t="s">
        <v>1250</v>
      </c>
      <c r="O122" s="139">
        <v>0</v>
      </c>
      <c r="P122" s="139">
        <f t="shared" si="1"/>
        <v>0</v>
      </c>
      <c r="Q122" s="139">
        <v>0</v>
      </c>
      <c r="R122" s="139">
        <f t="shared" si="2"/>
        <v>0</v>
      </c>
      <c r="S122" s="139">
        <v>0</v>
      </c>
      <c r="T122" s="140">
        <f t="shared" si="3"/>
        <v>0</v>
      </c>
      <c r="AR122" s="141" t="s">
        <v>1193</v>
      </c>
      <c r="AT122" s="141" t="s">
        <v>1384</v>
      </c>
      <c r="AU122" s="141" t="s">
        <v>1293</v>
      </c>
      <c r="AY122" s="17" t="s">
        <v>1382</v>
      </c>
      <c r="BE122" s="142">
        <f t="shared" si="4"/>
        <v>0</v>
      </c>
      <c r="BF122" s="142">
        <f t="shared" si="5"/>
        <v>0</v>
      </c>
      <c r="BG122" s="142">
        <f t="shared" si="6"/>
        <v>0</v>
      </c>
      <c r="BH122" s="142">
        <f t="shared" si="7"/>
        <v>0</v>
      </c>
      <c r="BI122" s="142">
        <f t="shared" si="8"/>
        <v>0</v>
      </c>
      <c r="BJ122" s="17" t="s">
        <v>1293</v>
      </c>
      <c r="BK122" s="142">
        <f t="shared" si="9"/>
        <v>0</v>
      </c>
      <c r="BL122" s="17" t="s">
        <v>1193</v>
      </c>
      <c r="BM122" s="141" t="s">
        <v>1200</v>
      </c>
    </row>
    <row r="123" spans="2:65" s="1" customFormat="1" ht="44.25" customHeight="1">
      <c r="B123" s="129"/>
      <c r="C123" s="130" t="s">
        <v>1405</v>
      </c>
      <c r="D123" s="130" t="s">
        <v>1384</v>
      </c>
      <c r="E123" s="131" t="s">
        <v>1405</v>
      </c>
      <c r="F123" s="132" t="s">
        <v>1201</v>
      </c>
      <c r="G123" s="133" t="s">
        <v>2102</v>
      </c>
      <c r="H123" s="134">
        <v>1</v>
      </c>
      <c r="I123" s="135"/>
      <c r="J123" s="135">
        <f t="shared" si="0"/>
        <v>0</v>
      </c>
      <c r="K123" s="136"/>
      <c r="L123" s="29"/>
      <c r="M123" s="137" t="s">
        <v>1214</v>
      </c>
      <c r="N123" s="138" t="s">
        <v>1250</v>
      </c>
      <c r="O123" s="139">
        <v>0</v>
      </c>
      <c r="P123" s="139">
        <f t="shared" si="1"/>
        <v>0</v>
      </c>
      <c r="Q123" s="139">
        <v>0</v>
      </c>
      <c r="R123" s="139">
        <f t="shared" si="2"/>
        <v>0</v>
      </c>
      <c r="S123" s="139">
        <v>0</v>
      </c>
      <c r="T123" s="140">
        <f t="shared" si="3"/>
        <v>0</v>
      </c>
      <c r="AR123" s="141" t="s">
        <v>1193</v>
      </c>
      <c r="AT123" s="141" t="s">
        <v>1384</v>
      </c>
      <c r="AU123" s="141" t="s">
        <v>1293</v>
      </c>
      <c r="AY123" s="17" t="s">
        <v>1382</v>
      </c>
      <c r="BE123" s="142">
        <f t="shared" si="4"/>
        <v>0</v>
      </c>
      <c r="BF123" s="142">
        <f t="shared" si="5"/>
        <v>0</v>
      </c>
      <c r="BG123" s="142">
        <f t="shared" si="6"/>
        <v>0</v>
      </c>
      <c r="BH123" s="142">
        <f t="shared" si="7"/>
        <v>0</v>
      </c>
      <c r="BI123" s="142">
        <f t="shared" si="8"/>
        <v>0</v>
      </c>
      <c r="BJ123" s="17" t="s">
        <v>1293</v>
      </c>
      <c r="BK123" s="142">
        <f t="shared" si="9"/>
        <v>0</v>
      </c>
      <c r="BL123" s="17" t="s">
        <v>1193</v>
      </c>
      <c r="BM123" s="141" t="s">
        <v>1202</v>
      </c>
    </row>
    <row r="124" spans="2:65" s="1" customFormat="1" ht="49.15" customHeight="1">
      <c r="B124" s="129"/>
      <c r="C124" s="130" t="s">
        <v>1411</v>
      </c>
      <c r="D124" s="130" t="s">
        <v>1384</v>
      </c>
      <c r="E124" s="131" t="s">
        <v>1411</v>
      </c>
      <c r="F124" s="132" t="s">
        <v>1203</v>
      </c>
      <c r="G124" s="133" t="s">
        <v>2102</v>
      </c>
      <c r="H124" s="134">
        <v>1</v>
      </c>
      <c r="I124" s="135"/>
      <c r="J124" s="135">
        <f t="shared" si="0"/>
        <v>0</v>
      </c>
      <c r="K124" s="136"/>
      <c r="L124" s="29"/>
      <c r="M124" s="137" t="s">
        <v>1214</v>
      </c>
      <c r="N124" s="138" t="s">
        <v>1250</v>
      </c>
      <c r="O124" s="139">
        <v>0</v>
      </c>
      <c r="P124" s="139">
        <f t="shared" si="1"/>
        <v>0</v>
      </c>
      <c r="Q124" s="139">
        <v>0</v>
      </c>
      <c r="R124" s="139">
        <f t="shared" si="2"/>
        <v>0</v>
      </c>
      <c r="S124" s="139">
        <v>0</v>
      </c>
      <c r="T124" s="140">
        <f t="shared" si="3"/>
        <v>0</v>
      </c>
      <c r="AR124" s="141" t="s">
        <v>1193</v>
      </c>
      <c r="AT124" s="141" t="s">
        <v>1384</v>
      </c>
      <c r="AU124" s="141" t="s">
        <v>1293</v>
      </c>
      <c r="AY124" s="17" t="s">
        <v>1382</v>
      </c>
      <c r="BE124" s="142">
        <f t="shared" si="4"/>
        <v>0</v>
      </c>
      <c r="BF124" s="142">
        <f t="shared" si="5"/>
        <v>0</v>
      </c>
      <c r="BG124" s="142">
        <f t="shared" si="6"/>
        <v>0</v>
      </c>
      <c r="BH124" s="142">
        <f t="shared" si="7"/>
        <v>0</v>
      </c>
      <c r="BI124" s="142">
        <f t="shared" si="8"/>
        <v>0</v>
      </c>
      <c r="BJ124" s="17" t="s">
        <v>1293</v>
      </c>
      <c r="BK124" s="142">
        <f t="shared" si="9"/>
        <v>0</v>
      </c>
      <c r="BL124" s="17" t="s">
        <v>1193</v>
      </c>
      <c r="BM124" s="141" t="s">
        <v>1204</v>
      </c>
    </row>
    <row r="125" spans="2:65" s="1" customFormat="1" ht="16.5" customHeight="1">
      <c r="B125" s="129"/>
      <c r="C125" s="130" t="s">
        <v>1422</v>
      </c>
      <c r="D125" s="130" t="s">
        <v>1384</v>
      </c>
      <c r="E125" s="131" t="s">
        <v>1422</v>
      </c>
      <c r="F125" s="132" t="s">
        <v>2136</v>
      </c>
      <c r="G125" s="133"/>
      <c r="H125" s="134"/>
      <c r="I125" s="135"/>
      <c r="J125" s="135"/>
      <c r="K125" s="136"/>
      <c r="L125" s="29"/>
      <c r="M125" s="137" t="s">
        <v>1214</v>
      </c>
      <c r="N125" s="138" t="s">
        <v>1250</v>
      </c>
      <c r="O125" s="139">
        <v>0</v>
      </c>
      <c r="P125" s="139">
        <f t="shared" si="1"/>
        <v>0</v>
      </c>
      <c r="Q125" s="139">
        <v>0</v>
      </c>
      <c r="R125" s="139">
        <f t="shared" si="2"/>
        <v>0</v>
      </c>
      <c r="S125" s="139">
        <v>0</v>
      </c>
      <c r="T125" s="140">
        <f t="shared" si="3"/>
        <v>0</v>
      </c>
      <c r="AR125" s="141" t="s">
        <v>1193</v>
      </c>
      <c r="AT125" s="141" t="s">
        <v>1384</v>
      </c>
      <c r="AU125" s="141" t="s">
        <v>1293</v>
      </c>
      <c r="AY125" s="17" t="s">
        <v>1382</v>
      </c>
      <c r="BE125" s="142">
        <f t="shared" si="4"/>
        <v>0</v>
      </c>
      <c r="BF125" s="142">
        <f t="shared" si="5"/>
        <v>0</v>
      </c>
      <c r="BG125" s="142">
        <f t="shared" si="6"/>
        <v>0</v>
      </c>
      <c r="BH125" s="142">
        <f t="shared" si="7"/>
        <v>0</v>
      </c>
      <c r="BI125" s="142">
        <f t="shared" si="8"/>
        <v>0</v>
      </c>
      <c r="BJ125" s="17" t="s">
        <v>1293</v>
      </c>
      <c r="BK125" s="142">
        <f t="shared" si="9"/>
        <v>0</v>
      </c>
      <c r="BL125" s="17" t="s">
        <v>1193</v>
      </c>
      <c r="BM125" s="141" t="s">
        <v>1205</v>
      </c>
    </row>
    <row r="126" spans="2:65" s="1" customFormat="1" ht="24.2" customHeight="1">
      <c r="B126" s="129"/>
      <c r="C126" s="130" t="s">
        <v>1428</v>
      </c>
      <c r="D126" s="130" t="s">
        <v>1384</v>
      </c>
      <c r="E126" s="131" t="s">
        <v>1428</v>
      </c>
      <c r="F126" s="132" t="s">
        <v>1206</v>
      </c>
      <c r="G126" s="133" t="s">
        <v>2102</v>
      </c>
      <c r="H126" s="134">
        <v>1</v>
      </c>
      <c r="I126" s="135"/>
      <c r="J126" s="135">
        <f t="shared" si="0"/>
        <v>0</v>
      </c>
      <c r="K126" s="136"/>
      <c r="L126" s="29"/>
      <c r="M126" s="137" t="s">
        <v>1214</v>
      </c>
      <c r="N126" s="138" t="s">
        <v>1250</v>
      </c>
      <c r="O126" s="139">
        <v>0</v>
      </c>
      <c r="P126" s="139">
        <f t="shared" si="1"/>
        <v>0</v>
      </c>
      <c r="Q126" s="139">
        <v>0</v>
      </c>
      <c r="R126" s="139">
        <f t="shared" si="2"/>
        <v>0</v>
      </c>
      <c r="S126" s="139">
        <v>0</v>
      </c>
      <c r="T126" s="140">
        <f t="shared" si="3"/>
        <v>0</v>
      </c>
      <c r="AR126" s="141" t="s">
        <v>1193</v>
      </c>
      <c r="AT126" s="141" t="s">
        <v>1384</v>
      </c>
      <c r="AU126" s="141" t="s">
        <v>1293</v>
      </c>
      <c r="AY126" s="17" t="s">
        <v>1382</v>
      </c>
      <c r="BE126" s="142">
        <f t="shared" si="4"/>
        <v>0</v>
      </c>
      <c r="BF126" s="142">
        <f t="shared" si="5"/>
        <v>0</v>
      </c>
      <c r="BG126" s="142">
        <f t="shared" si="6"/>
        <v>0</v>
      </c>
      <c r="BH126" s="142">
        <f t="shared" si="7"/>
        <v>0</v>
      </c>
      <c r="BI126" s="142">
        <f t="shared" si="8"/>
        <v>0</v>
      </c>
      <c r="BJ126" s="17" t="s">
        <v>1293</v>
      </c>
      <c r="BK126" s="142">
        <f t="shared" si="9"/>
        <v>0</v>
      </c>
      <c r="BL126" s="17" t="s">
        <v>1193</v>
      </c>
      <c r="BM126" s="141" t="s">
        <v>1207</v>
      </c>
    </row>
    <row r="127" spans="2:65" s="1" customFormat="1" ht="16.5" customHeight="1">
      <c r="B127" s="129"/>
      <c r="C127" s="130" t="s">
        <v>1439</v>
      </c>
      <c r="D127" s="130" t="s">
        <v>1384</v>
      </c>
      <c r="E127" s="131" t="s">
        <v>1439</v>
      </c>
      <c r="F127" s="132" t="s">
        <v>1208</v>
      </c>
      <c r="G127" s="133" t="s">
        <v>2102</v>
      </c>
      <c r="H127" s="134">
        <v>1</v>
      </c>
      <c r="I127" s="135"/>
      <c r="J127" s="135">
        <f t="shared" si="0"/>
        <v>0</v>
      </c>
      <c r="K127" s="136"/>
      <c r="L127" s="29"/>
      <c r="M127" s="137" t="s">
        <v>1214</v>
      </c>
      <c r="N127" s="138" t="s">
        <v>1250</v>
      </c>
      <c r="O127" s="139">
        <v>0</v>
      </c>
      <c r="P127" s="139">
        <f t="shared" si="1"/>
        <v>0</v>
      </c>
      <c r="Q127" s="139">
        <v>0</v>
      </c>
      <c r="R127" s="139">
        <f t="shared" si="2"/>
        <v>0</v>
      </c>
      <c r="S127" s="139">
        <v>0</v>
      </c>
      <c r="T127" s="140">
        <f t="shared" si="3"/>
        <v>0</v>
      </c>
      <c r="AR127" s="141" t="s">
        <v>1193</v>
      </c>
      <c r="AT127" s="141" t="s">
        <v>1384</v>
      </c>
      <c r="AU127" s="141" t="s">
        <v>1293</v>
      </c>
      <c r="AY127" s="17" t="s">
        <v>1382</v>
      </c>
      <c r="BE127" s="142">
        <f t="shared" si="4"/>
        <v>0</v>
      </c>
      <c r="BF127" s="142">
        <f t="shared" si="5"/>
        <v>0</v>
      </c>
      <c r="BG127" s="142">
        <f t="shared" si="6"/>
        <v>0</v>
      </c>
      <c r="BH127" s="142">
        <f t="shared" si="7"/>
        <v>0</v>
      </c>
      <c r="BI127" s="142">
        <f t="shared" si="8"/>
        <v>0</v>
      </c>
      <c r="BJ127" s="17" t="s">
        <v>1293</v>
      </c>
      <c r="BK127" s="142">
        <f t="shared" si="9"/>
        <v>0</v>
      </c>
      <c r="BL127" s="17" t="s">
        <v>1193</v>
      </c>
      <c r="BM127" s="141" t="s">
        <v>1209</v>
      </c>
    </row>
    <row r="128" spans="2:65" s="1" customFormat="1" ht="16.5" customHeight="1">
      <c r="B128" s="129"/>
      <c r="C128" s="130" t="s">
        <v>1444</v>
      </c>
      <c r="D128" s="130" t="s">
        <v>1384</v>
      </c>
      <c r="E128" s="131" t="s">
        <v>1444</v>
      </c>
      <c r="F128" s="132" t="s">
        <v>1210</v>
      </c>
      <c r="G128" s="133" t="s">
        <v>2102</v>
      </c>
      <c r="H128" s="134">
        <v>1</v>
      </c>
      <c r="I128" s="135"/>
      <c r="J128" s="135">
        <f t="shared" si="0"/>
        <v>0</v>
      </c>
      <c r="K128" s="136"/>
      <c r="L128" s="29"/>
      <c r="M128" s="137" t="s">
        <v>1214</v>
      </c>
      <c r="N128" s="138" t="s">
        <v>1250</v>
      </c>
      <c r="O128" s="139">
        <v>0</v>
      </c>
      <c r="P128" s="139">
        <f t="shared" si="1"/>
        <v>0</v>
      </c>
      <c r="Q128" s="139">
        <v>0</v>
      </c>
      <c r="R128" s="139">
        <f t="shared" si="2"/>
        <v>0</v>
      </c>
      <c r="S128" s="139">
        <v>0</v>
      </c>
      <c r="T128" s="140">
        <f t="shared" si="3"/>
        <v>0</v>
      </c>
      <c r="AR128" s="141" t="s">
        <v>1193</v>
      </c>
      <c r="AT128" s="141" t="s">
        <v>1384</v>
      </c>
      <c r="AU128" s="141" t="s">
        <v>1293</v>
      </c>
      <c r="AY128" s="17" t="s">
        <v>1382</v>
      </c>
      <c r="BE128" s="142">
        <f t="shared" si="4"/>
        <v>0</v>
      </c>
      <c r="BF128" s="142">
        <f t="shared" si="5"/>
        <v>0</v>
      </c>
      <c r="BG128" s="142">
        <f t="shared" si="6"/>
        <v>0</v>
      </c>
      <c r="BH128" s="142">
        <f t="shared" si="7"/>
        <v>0</v>
      </c>
      <c r="BI128" s="142">
        <f t="shared" si="8"/>
        <v>0</v>
      </c>
      <c r="BJ128" s="17" t="s">
        <v>1293</v>
      </c>
      <c r="BK128" s="142">
        <f t="shared" si="9"/>
        <v>0</v>
      </c>
      <c r="BL128" s="17" t="s">
        <v>1193</v>
      </c>
      <c r="BM128" s="141" t="s">
        <v>1211</v>
      </c>
    </row>
    <row r="129" spans="2:65" s="1" customFormat="1" ht="24.2" customHeight="1">
      <c r="B129" s="129"/>
      <c r="C129" s="130" t="s">
        <v>1455</v>
      </c>
      <c r="D129" s="130" t="s">
        <v>1384</v>
      </c>
      <c r="E129" s="131" t="s">
        <v>1455</v>
      </c>
      <c r="F129" s="132" t="s">
        <v>1212</v>
      </c>
      <c r="G129" s="133" t="s">
        <v>2102</v>
      </c>
      <c r="H129" s="134">
        <v>1</v>
      </c>
      <c r="I129" s="135"/>
      <c r="J129" s="135">
        <f t="shared" si="0"/>
        <v>0</v>
      </c>
      <c r="K129" s="136"/>
      <c r="L129" s="29"/>
      <c r="M129" s="137" t="s">
        <v>1214</v>
      </c>
      <c r="N129" s="138" t="s">
        <v>1250</v>
      </c>
      <c r="O129" s="139">
        <v>0</v>
      </c>
      <c r="P129" s="139">
        <f t="shared" si="1"/>
        <v>0</v>
      </c>
      <c r="Q129" s="139">
        <v>0</v>
      </c>
      <c r="R129" s="139">
        <f t="shared" si="2"/>
        <v>0</v>
      </c>
      <c r="S129" s="139">
        <v>0</v>
      </c>
      <c r="T129" s="140">
        <f t="shared" si="3"/>
        <v>0</v>
      </c>
      <c r="AR129" s="141" t="s">
        <v>1193</v>
      </c>
      <c r="AT129" s="141" t="s">
        <v>1384</v>
      </c>
      <c r="AU129" s="141" t="s">
        <v>1293</v>
      </c>
      <c r="AY129" s="17" t="s">
        <v>1382</v>
      </c>
      <c r="BE129" s="142">
        <f t="shared" si="4"/>
        <v>0</v>
      </c>
      <c r="BF129" s="142">
        <f t="shared" si="5"/>
        <v>0</v>
      </c>
      <c r="BG129" s="142">
        <f t="shared" si="6"/>
        <v>0</v>
      </c>
      <c r="BH129" s="142">
        <f t="shared" si="7"/>
        <v>0</v>
      </c>
      <c r="BI129" s="142">
        <f t="shared" si="8"/>
        <v>0</v>
      </c>
      <c r="BJ129" s="17" t="s">
        <v>1293</v>
      </c>
      <c r="BK129" s="142">
        <f t="shared" si="9"/>
        <v>0</v>
      </c>
      <c r="BL129" s="17" t="s">
        <v>1193</v>
      </c>
      <c r="BM129" s="141" t="s">
        <v>0</v>
      </c>
    </row>
    <row r="130" spans="2:65" s="1" customFormat="1" ht="16.5" customHeight="1">
      <c r="B130" s="129"/>
      <c r="C130" s="130" t="s">
        <v>1221</v>
      </c>
      <c r="D130" s="130" t="s">
        <v>1384</v>
      </c>
      <c r="E130" s="131" t="s">
        <v>1221</v>
      </c>
      <c r="F130" s="132" t="s">
        <v>2136</v>
      </c>
      <c r="G130" s="133"/>
      <c r="H130" s="134"/>
      <c r="I130" s="135"/>
      <c r="J130" s="135"/>
      <c r="K130" s="136"/>
      <c r="L130" s="29"/>
      <c r="M130" s="137" t="s">
        <v>1214</v>
      </c>
      <c r="N130" s="138" t="s">
        <v>1250</v>
      </c>
      <c r="O130" s="139">
        <v>0</v>
      </c>
      <c r="P130" s="139">
        <f t="shared" si="1"/>
        <v>0</v>
      </c>
      <c r="Q130" s="139">
        <v>0</v>
      </c>
      <c r="R130" s="139">
        <f t="shared" si="2"/>
        <v>0</v>
      </c>
      <c r="S130" s="139">
        <v>0</v>
      </c>
      <c r="T130" s="140">
        <f t="shared" si="3"/>
        <v>0</v>
      </c>
      <c r="AR130" s="141" t="s">
        <v>1193</v>
      </c>
      <c r="AT130" s="141" t="s">
        <v>1384</v>
      </c>
      <c r="AU130" s="141" t="s">
        <v>1293</v>
      </c>
      <c r="AY130" s="17" t="s">
        <v>1382</v>
      </c>
      <c r="BE130" s="142">
        <f t="shared" si="4"/>
        <v>0</v>
      </c>
      <c r="BF130" s="142">
        <f t="shared" si="5"/>
        <v>0</v>
      </c>
      <c r="BG130" s="142">
        <f t="shared" si="6"/>
        <v>0</v>
      </c>
      <c r="BH130" s="142">
        <f t="shared" si="7"/>
        <v>0</v>
      </c>
      <c r="BI130" s="142">
        <f t="shared" si="8"/>
        <v>0</v>
      </c>
      <c r="BJ130" s="17" t="s">
        <v>1293</v>
      </c>
      <c r="BK130" s="142">
        <f t="shared" si="9"/>
        <v>0</v>
      </c>
      <c r="BL130" s="17" t="s">
        <v>1193</v>
      </c>
      <c r="BM130" s="141" t="s">
        <v>1</v>
      </c>
    </row>
    <row r="131" spans="2:65" s="1" customFormat="1" ht="16.5" customHeight="1">
      <c r="B131" s="129"/>
      <c r="C131" s="130" t="s">
        <v>1463</v>
      </c>
      <c r="D131" s="130" t="s">
        <v>1384</v>
      </c>
      <c r="E131" s="131" t="s">
        <v>1463</v>
      </c>
      <c r="F131" s="132" t="s">
        <v>2</v>
      </c>
      <c r="G131" s="133" t="s">
        <v>2102</v>
      </c>
      <c r="H131" s="134">
        <v>1</v>
      </c>
      <c r="I131" s="135"/>
      <c r="J131" s="135">
        <f t="shared" si="0"/>
        <v>0</v>
      </c>
      <c r="K131" s="136"/>
      <c r="L131" s="29"/>
      <c r="M131" s="137" t="s">
        <v>1214</v>
      </c>
      <c r="N131" s="138" t="s">
        <v>1250</v>
      </c>
      <c r="O131" s="139">
        <v>0</v>
      </c>
      <c r="P131" s="139">
        <f t="shared" si="1"/>
        <v>0</v>
      </c>
      <c r="Q131" s="139">
        <v>0</v>
      </c>
      <c r="R131" s="139">
        <f t="shared" si="2"/>
        <v>0</v>
      </c>
      <c r="S131" s="139">
        <v>0</v>
      </c>
      <c r="T131" s="140">
        <f t="shared" si="3"/>
        <v>0</v>
      </c>
      <c r="AR131" s="141" t="s">
        <v>1193</v>
      </c>
      <c r="AT131" s="141" t="s">
        <v>1384</v>
      </c>
      <c r="AU131" s="141" t="s">
        <v>1293</v>
      </c>
      <c r="AY131" s="17" t="s">
        <v>1382</v>
      </c>
      <c r="BE131" s="142">
        <f t="shared" si="4"/>
        <v>0</v>
      </c>
      <c r="BF131" s="142">
        <f t="shared" si="5"/>
        <v>0</v>
      </c>
      <c r="BG131" s="142">
        <f t="shared" si="6"/>
        <v>0</v>
      </c>
      <c r="BH131" s="142">
        <f t="shared" si="7"/>
        <v>0</v>
      </c>
      <c r="BI131" s="142">
        <f t="shared" si="8"/>
        <v>0</v>
      </c>
      <c r="BJ131" s="17" t="s">
        <v>1293</v>
      </c>
      <c r="BK131" s="142">
        <f t="shared" si="9"/>
        <v>0</v>
      </c>
      <c r="BL131" s="17" t="s">
        <v>1193</v>
      </c>
      <c r="BM131" s="141" t="s">
        <v>3</v>
      </c>
    </row>
    <row r="132" spans="2:65" s="1" customFormat="1" ht="16.5" customHeight="1">
      <c r="B132" s="129"/>
      <c r="C132" s="130" t="s">
        <v>1469</v>
      </c>
      <c r="D132" s="130" t="s">
        <v>1384</v>
      </c>
      <c r="E132" s="131" t="s">
        <v>1469</v>
      </c>
      <c r="F132" s="132" t="s">
        <v>4</v>
      </c>
      <c r="G132" s="133" t="s">
        <v>2102</v>
      </c>
      <c r="H132" s="134">
        <v>1</v>
      </c>
      <c r="I132" s="135"/>
      <c r="J132" s="135">
        <f t="shared" si="0"/>
        <v>0</v>
      </c>
      <c r="K132" s="136"/>
      <c r="L132" s="29"/>
      <c r="M132" s="137" t="s">
        <v>1214</v>
      </c>
      <c r="N132" s="138" t="s">
        <v>1250</v>
      </c>
      <c r="O132" s="139">
        <v>0</v>
      </c>
      <c r="P132" s="139">
        <f t="shared" si="1"/>
        <v>0</v>
      </c>
      <c r="Q132" s="139">
        <v>0</v>
      </c>
      <c r="R132" s="139">
        <f t="shared" si="2"/>
        <v>0</v>
      </c>
      <c r="S132" s="139">
        <v>0</v>
      </c>
      <c r="T132" s="140">
        <f t="shared" si="3"/>
        <v>0</v>
      </c>
      <c r="AR132" s="141" t="s">
        <v>1193</v>
      </c>
      <c r="AT132" s="141" t="s">
        <v>1384</v>
      </c>
      <c r="AU132" s="141" t="s">
        <v>1293</v>
      </c>
      <c r="AY132" s="17" t="s">
        <v>1382</v>
      </c>
      <c r="BE132" s="142">
        <f t="shared" si="4"/>
        <v>0</v>
      </c>
      <c r="BF132" s="142">
        <f t="shared" si="5"/>
        <v>0</v>
      </c>
      <c r="BG132" s="142">
        <f t="shared" si="6"/>
        <v>0</v>
      </c>
      <c r="BH132" s="142">
        <f t="shared" si="7"/>
        <v>0</v>
      </c>
      <c r="BI132" s="142">
        <f t="shared" si="8"/>
        <v>0</v>
      </c>
      <c r="BJ132" s="17" t="s">
        <v>1293</v>
      </c>
      <c r="BK132" s="142">
        <f t="shared" si="9"/>
        <v>0</v>
      </c>
      <c r="BL132" s="17" t="s">
        <v>1193</v>
      </c>
      <c r="BM132" s="141" t="s">
        <v>5</v>
      </c>
    </row>
    <row r="133" spans="2:65" s="1" customFormat="1" ht="24.2" customHeight="1">
      <c r="B133" s="129"/>
      <c r="C133" s="130" t="s">
        <v>1475</v>
      </c>
      <c r="D133" s="130" t="s">
        <v>1384</v>
      </c>
      <c r="E133" s="131" t="s">
        <v>1475</v>
      </c>
      <c r="F133" s="132" t="s">
        <v>6</v>
      </c>
      <c r="G133" s="133" t="s">
        <v>2102</v>
      </c>
      <c r="H133" s="134">
        <v>1</v>
      </c>
      <c r="I133" s="135"/>
      <c r="J133" s="135">
        <f t="shared" si="0"/>
        <v>0</v>
      </c>
      <c r="K133" s="136"/>
      <c r="L133" s="29"/>
      <c r="M133" s="137" t="s">
        <v>1214</v>
      </c>
      <c r="N133" s="138" t="s">
        <v>1250</v>
      </c>
      <c r="O133" s="139">
        <v>0</v>
      </c>
      <c r="P133" s="139">
        <f t="shared" si="1"/>
        <v>0</v>
      </c>
      <c r="Q133" s="139">
        <v>0</v>
      </c>
      <c r="R133" s="139">
        <f t="shared" si="2"/>
        <v>0</v>
      </c>
      <c r="S133" s="139">
        <v>0</v>
      </c>
      <c r="T133" s="140">
        <f t="shared" si="3"/>
        <v>0</v>
      </c>
      <c r="AR133" s="141" t="s">
        <v>1193</v>
      </c>
      <c r="AT133" s="141" t="s">
        <v>1384</v>
      </c>
      <c r="AU133" s="141" t="s">
        <v>1293</v>
      </c>
      <c r="AY133" s="17" t="s">
        <v>1382</v>
      </c>
      <c r="BE133" s="142">
        <f t="shared" si="4"/>
        <v>0</v>
      </c>
      <c r="BF133" s="142">
        <f t="shared" si="5"/>
        <v>0</v>
      </c>
      <c r="BG133" s="142">
        <f t="shared" si="6"/>
        <v>0</v>
      </c>
      <c r="BH133" s="142">
        <f t="shared" si="7"/>
        <v>0</v>
      </c>
      <c r="BI133" s="142">
        <f t="shared" si="8"/>
        <v>0</v>
      </c>
      <c r="BJ133" s="17" t="s">
        <v>1293</v>
      </c>
      <c r="BK133" s="142">
        <f t="shared" si="9"/>
        <v>0</v>
      </c>
      <c r="BL133" s="17" t="s">
        <v>1193</v>
      </c>
      <c r="BM133" s="141" t="s">
        <v>7</v>
      </c>
    </row>
    <row r="134" spans="2:65" s="1" customFormat="1" ht="37.9" customHeight="1">
      <c r="B134" s="129"/>
      <c r="C134" s="130" t="s">
        <v>1480</v>
      </c>
      <c r="D134" s="130" t="s">
        <v>1384</v>
      </c>
      <c r="E134" s="131" t="s">
        <v>1480</v>
      </c>
      <c r="F134" s="132" t="s">
        <v>8</v>
      </c>
      <c r="G134" s="133" t="s">
        <v>2102</v>
      </c>
      <c r="H134" s="134">
        <v>1</v>
      </c>
      <c r="I134" s="135"/>
      <c r="J134" s="135">
        <f t="shared" si="0"/>
        <v>0</v>
      </c>
      <c r="K134" s="136"/>
      <c r="L134" s="29"/>
      <c r="M134" s="137" t="s">
        <v>1214</v>
      </c>
      <c r="N134" s="138" t="s">
        <v>1250</v>
      </c>
      <c r="O134" s="139">
        <v>0</v>
      </c>
      <c r="P134" s="139">
        <f t="shared" si="1"/>
        <v>0</v>
      </c>
      <c r="Q134" s="139">
        <v>0</v>
      </c>
      <c r="R134" s="139">
        <f t="shared" si="2"/>
        <v>0</v>
      </c>
      <c r="S134" s="139">
        <v>0</v>
      </c>
      <c r="T134" s="140">
        <f t="shared" si="3"/>
        <v>0</v>
      </c>
      <c r="AR134" s="141" t="s">
        <v>1193</v>
      </c>
      <c r="AT134" s="141" t="s">
        <v>1384</v>
      </c>
      <c r="AU134" s="141" t="s">
        <v>1293</v>
      </c>
      <c r="AY134" s="17" t="s">
        <v>1382</v>
      </c>
      <c r="BE134" s="142">
        <f t="shared" si="4"/>
        <v>0</v>
      </c>
      <c r="BF134" s="142">
        <f t="shared" si="5"/>
        <v>0</v>
      </c>
      <c r="BG134" s="142">
        <f t="shared" si="6"/>
        <v>0</v>
      </c>
      <c r="BH134" s="142">
        <f t="shared" si="7"/>
        <v>0</v>
      </c>
      <c r="BI134" s="142">
        <f t="shared" si="8"/>
        <v>0</v>
      </c>
      <c r="BJ134" s="17" t="s">
        <v>1293</v>
      </c>
      <c r="BK134" s="142">
        <f t="shared" si="9"/>
        <v>0</v>
      </c>
      <c r="BL134" s="17" t="s">
        <v>1193</v>
      </c>
      <c r="BM134" s="141" t="s">
        <v>9</v>
      </c>
    </row>
    <row r="135" spans="2:65" s="1" customFormat="1" ht="24.2" customHeight="1">
      <c r="B135" s="129"/>
      <c r="C135" s="130" t="s">
        <v>1484</v>
      </c>
      <c r="D135" s="130" t="s">
        <v>1384</v>
      </c>
      <c r="E135" s="131" t="s">
        <v>1484</v>
      </c>
      <c r="F135" s="132" t="s">
        <v>10</v>
      </c>
      <c r="G135" s="133" t="s">
        <v>2102</v>
      </c>
      <c r="H135" s="134">
        <v>1</v>
      </c>
      <c r="I135" s="135"/>
      <c r="J135" s="135">
        <f t="shared" si="0"/>
        <v>0</v>
      </c>
      <c r="K135" s="136"/>
      <c r="L135" s="29"/>
      <c r="M135" s="137" t="s">
        <v>1214</v>
      </c>
      <c r="N135" s="138" t="s">
        <v>1250</v>
      </c>
      <c r="O135" s="139">
        <v>0</v>
      </c>
      <c r="P135" s="139">
        <f t="shared" si="1"/>
        <v>0</v>
      </c>
      <c r="Q135" s="139">
        <v>0</v>
      </c>
      <c r="R135" s="139">
        <f t="shared" si="2"/>
        <v>0</v>
      </c>
      <c r="S135" s="139">
        <v>0</v>
      </c>
      <c r="T135" s="140">
        <f t="shared" si="3"/>
        <v>0</v>
      </c>
      <c r="AR135" s="141" t="s">
        <v>1193</v>
      </c>
      <c r="AT135" s="141" t="s">
        <v>1384</v>
      </c>
      <c r="AU135" s="141" t="s">
        <v>1293</v>
      </c>
      <c r="AY135" s="17" t="s">
        <v>1382</v>
      </c>
      <c r="BE135" s="142">
        <f t="shared" si="4"/>
        <v>0</v>
      </c>
      <c r="BF135" s="142">
        <f t="shared" si="5"/>
        <v>0</v>
      </c>
      <c r="BG135" s="142">
        <f t="shared" si="6"/>
        <v>0</v>
      </c>
      <c r="BH135" s="142">
        <f t="shared" si="7"/>
        <v>0</v>
      </c>
      <c r="BI135" s="142">
        <f t="shared" si="8"/>
        <v>0</v>
      </c>
      <c r="BJ135" s="17" t="s">
        <v>1293</v>
      </c>
      <c r="BK135" s="142">
        <f t="shared" si="9"/>
        <v>0</v>
      </c>
      <c r="BL135" s="17" t="s">
        <v>1193</v>
      </c>
      <c r="BM135" s="141" t="s">
        <v>11</v>
      </c>
    </row>
    <row r="136" spans="2:65" s="1" customFormat="1" ht="37.9" customHeight="1">
      <c r="B136" s="129"/>
      <c r="C136" s="130" t="s">
        <v>1489</v>
      </c>
      <c r="D136" s="130" t="s">
        <v>1384</v>
      </c>
      <c r="E136" s="131" t="s">
        <v>1500</v>
      </c>
      <c r="F136" s="132" t="s">
        <v>12</v>
      </c>
      <c r="G136" s="133" t="s">
        <v>2102</v>
      </c>
      <c r="H136" s="134">
        <v>1</v>
      </c>
      <c r="I136" s="135"/>
      <c r="J136" s="135">
        <f t="shared" si="0"/>
        <v>0</v>
      </c>
      <c r="K136" s="136"/>
      <c r="L136" s="29"/>
      <c r="M136" s="137" t="s">
        <v>1214</v>
      </c>
      <c r="N136" s="138" t="s">
        <v>1250</v>
      </c>
      <c r="O136" s="139">
        <v>0</v>
      </c>
      <c r="P136" s="139">
        <f t="shared" si="1"/>
        <v>0</v>
      </c>
      <c r="Q136" s="139">
        <v>0</v>
      </c>
      <c r="R136" s="139">
        <f t="shared" si="2"/>
        <v>0</v>
      </c>
      <c r="S136" s="139">
        <v>0</v>
      </c>
      <c r="T136" s="140">
        <f t="shared" si="3"/>
        <v>0</v>
      </c>
      <c r="AR136" s="141" t="s">
        <v>1193</v>
      </c>
      <c r="AT136" s="141" t="s">
        <v>1384</v>
      </c>
      <c r="AU136" s="141" t="s">
        <v>1293</v>
      </c>
      <c r="AY136" s="17" t="s">
        <v>1382</v>
      </c>
      <c r="BE136" s="142">
        <f t="shared" si="4"/>
        <v>0</v>
      </c>
      <c r="BF136" s="142">
        <f t="shared" si="5"/>
        <v>0</v>
      </c>
      <c r="BG136" s="142">
        <f t="shared" si="6"/>
        <v>0</v>
      </c>
      <c r="BH136" s="142">
        <f t="shared" si="7"/>
        <v>0</v>
      </c>
      <c r="BI136" s="142">
        <f t="shared" si="8"/>
        <v>0</v>
      </c>
      <c r="BJ136" s="17" t="s">
        <v>1293</v>
      </c>
      <c r="BK136" s="142">
        <f t="shared" si="9"/>
        <v>0</v>
      </c>
      <c r="BL136" s="17" t="s">
        <v>1193</v>
      </c>
      <c r="BM136" s="141" t="s">
        <v>13</v>
      </c>
    </row>
    <row r="137" spans="2:65" s="1" customFormat="1" ht="16.5" customHeight="1">
      <c r="B137" s="129"/>
      <c r="C137" s="130" t="s">
        <v>1500</v>
      </c>
      <c r="D137" s="130" t="s">
        <v>1384</v>
      </c>
      <c r="E137" s="131" t="s">
        <v>1506</v>
      </c>
      <c r="F137" s="132" t="s">
        <v>14</v>
      </c>
      <c r="G137" s="133" t="s">
        <v>2102</v>
      </c>
      <c r="H137" s="134">
        <v>1</v>
      </c>
      <c r="I137" s="135"/>
      <c r="J137" s="135">
        <f t="shared" si="0"/>
        <v>0</v>
      </c>
      <c r="K137" s="136"/>
      <c r="L137" s="29"/>
      <c r="M137" s="137" t="s">
        <v>1214</v>
      </c>
      <c r="N137" s="138" t="s">
        <v>1250</v>
      </c>
      <c r="O137" s="139">
        <v>0</v>
      </c>
      <c r="P137" s="139">
        <f t="shared" si="1"/>
        <v>0</v>
      </c>
      <c r="Q137" s="139">
        <v>0</v>
      </c>
      <c r="R137" s="139">
        <f t="shared" si="2"/>
        <v>0</v>
      </c>
      <c r="S137" s="139">
        <v>0</v>
      </c>
      <c r="T137" s="140">
        <f t="shared" si="3"/>
        <v>0</v>
      </c>
      <c r="AR137" s="141" t="s">
        <v>1193</v>
      </c>
      <c r="AT137" s="141" t="s">
        <v>1384</v>
      </c>
      <c r="AU137" s="141" t="s">
        <v>1293</v>
      </c>
      <c r="AY137" s="17" t="s">
        <v>1382</v>
      </c>
      <c r="BE137" s="142">
        <f t="shared" si="4"/>
        <v>0</v>
      </c>
      <c r="BF137" s="142">
        <f t="shared" si="5"/>
        <v>0</v>
      </c>
      <c r="BG137" s="142">
        <f t="shared" si="6"/>
        <v>0</v>
      </c>
      <c r="BH137" s="142">
        <f t="shared" si="7"/>
        <v>0</v>
      </c>
      <c r="BI137" s="142">
        <f t="shared" si="8"/>
        <v>0</v>
      </c>
      <c r="BJ137" s="17" t="s">
        <v>1293</v>
      </c>
      <c r="BK137" s="142">
        <f t="shared" si="9"/>
        <v>0</v>
      </c>
      <c r="BL137" s="17" t="s">
        <v>1193</v>
      </c>
      <c r="BM137" s="141" t="s">
        <v>15</v>
      </c>
    </row>
    <row r="138" spans="2:65" s="1" customFormat="1" ht="33" customHeight="1">
      <c r="B138" s="129"/>
      <c r="C138" s="130" t="s">
        <v>1506</v>
      </c>
      <c r="D138" s="130" t="s">
        <v>1384</v>
      </c>
      <c r="E138" s="131" t="s">
        <v>1220</v>
      </c>
      <c r="F138" s="132" t="s">
        <v>16</v>
      </c>
      <c r="G138" s="133" t="s">
        <v>2102</v>
      </c>
      <c r="H138" s="134">
        <v>1</v>
      </c>
      <c r="I138" s="135"/>
      <c r="J138" s="135">
        <f t="shared" si="0"/>
        <v>0</v>
      </c>
      <c r="K138" s="136"/>
      <c r="L138" s="29"/>
      <c r="M138" s="137" t="s">
        <v>1214</v>
      </c>
      <c r="N138" s="138" t="s">
        <v>1250</v>
      </c>
      <c r="O138" s="139">
        <v>0</v>
      </c>
      <c r="P138" s="139">
        <f t="shared" si="1"/>
        <v>0</v>
      </c>
      <c r="Q138" s="139">
        <v>0</v>
      </c>
      <c r="R138" s="139">
        <f t="shared" si="2"/>
        <v>0</v>
      </c>
      <c r="S138" s="139">
        <v>0</v>
      </c>
      <c r="T138" s="140">
        <f t="shared" si="3"/>
        <v>0</v>
      </c>
      <c r="AR138" s="141" t="s">
        <v>1193</v>
      </c>
      <c r="AT138" s="141" t="s">
        <v>1384</v>
      </c>
      <c r="AU138" s="141" t="s">
        <v>1293</v>
      </c>
      <c r="AY138" s="17" t="s">
        <v>1382</v>
      </c>
      <c r="BE138" s="142">
        <f t="shared" si="4"/>
        <v>0</v>
      </c>
      <c r="BF138" s="142">
        <f t="shared" si="5"/>
        <v>0</v>
      </c>
      <c r="BG138" s="142">
        <f t="shared" si="6"/>
        <v>0</v>
      </c>
      <c r="BH138" s="142">
        <f t="shared" si="7"/>
        <v>0</v>
      </c>
      <c r="BI138" s="142">
        <f t="shared" si="8"/>
        <v>0</v>
      </c>
      <c r="BJ138" s="17" t="s">
        <v>1293</v>
      </c>
      <c r="BK138" s="142">
        <f t="shared" si="9"/>
        <v>0</v>
      </c>
      <c r="BL138" s="17" t="s">
        <v>1193</v>
      </c>
      <c r="BM138" s="141" t="s">
        <v>17</v>
      </c>
    </row>
    <row r="139" spans="2:65" s="1" customFormat="1" ht="16.5" customHeight="1">
      <c r="B139" s="129"/>
      <c r="C139" s="130" t="s">
        <v>1220</v>
      </c>
      <c r="D139" s="130" t="s">
        <v>1384</v>
      </c>
      <c r="E139" s="131" t="s">
        <v>1519</v>
      </c>
      <c r="F139" s="132" t="s">
        <v>18</v>
      </c>
      <c r="G139" s="133" t="s">
        <v>2102</v>
      </c>
      <c r="H139" s="134">
        <v>1</v>
      </c>
      <c r="I139" s="135"/>
      <c r="J139" s="135">
        <f t="shared" si="0"/>
        <v>0</v>
      </c>
      <c r="K139" s="136"/>
      <c r="L139" s="29"/>
      <c r="M139" s="137" t="s">
        <v>1214</v>
      </c>
      <c r="N139" s="138" t="s">
        <v>1250</v>
      </c>
      <c r="O139" s="139">
        <v>0</v>
      </c>
      <c r="P139" s="139">
        <f t="shared" si="1"/>
        <v>0</v>
      </c>
      <c r="Q139" s="139">
        <v>0</v>
      </c>
      <c r="R139" s="139">
        <f t="shared" si="2"/>
        <v>0</v>
      </c>
      <c r="S139" s="139">
        <v>0</v>
      </c>
      <c r="T139" s="140">
        <f t="shared" si="3"/>
        <v>0</v>
      </c>
      <c r="AR139" s="141" t="s">
        <v>1193</v>
      </c>
      <c r="AT139" s="141" t="s">
        <v>1384</v>
      </c>
      <c r="AU139" s="141" t="s">
        <v>1293</v>
      </c>
      <c r="AY139" s="17" t="s">
        <v>1382</v>
      </c>
      <c r="BE139" s="142">
        <f t="shared" si="4"/>
        <v>0</v>
      </c>
      <c r="BF139" s="142">
        <f t="shared" si="5"/>
        <v>0</v>
      </c>
      <c r="BG139" s="142">
        <f t="shared" si="6"/>
        <v>0</v>
      </c>
      <c r="BH139" s="142">
        <f t="shared" si="7"/>
        <v>0</v>
      </c>
      <c r="BI139" s="142">
        <f t="shared" si="8"/>
        <v>0</v>
      </c>
      <c r="BJ139" s="17" t="s">
        <v>1293</v>
      </c>
      <c r="BK139" s="142">
        <f t="shared" si="9"/>
        <v>0</v>
      </c>
      <c r="BL139" s="17" t="s">
        <v>1193</v>
      </c>
      <c r="BM139" s="141" t="s">
        <v>19</v>
      </c>
    </row>
    <row r="140" spans="2:65" s="1" customFormat="1" ht="16.5" customHeight="1">
      <c r="B140" s="129"/>
      <c r="C140" s="130" t="s">
        <v>1519</v>
      </c>
      <c r="D140" s="130" t="s">
        <v>1384</v>
      </c>
      <c r="E140" s="131" t="s">
        <v>1524</v>
      </c>
      <c r="F140" s="132" t="s">
        <v>20</v>
      </c>
      <c r="G140" s="133" t="s">
        <v>2102</v>
      </c>
      <c r="H140" s="134">
        <v>1</v>
      </c>
      <c r="I140" s="135"/>
      <c r="J140" s="135">
        <f t="shared" si="0"/>
        <v>0</v>
      </c>
      <c r="K140" s="136"/>
      <c r="L140" s="29"/>
      <c r="M140" s="137" t="s">
        <v>1214</v>
      </c>
      <c r="N140" s="138" t="s">
        <v>1250</v>
      </c>
      <c r="O140" s="139">
        <v>0</v>
      </c>
      <c r="P140" s="139">
        <f t="shared" si="1"/>
        <v>0</v>
      </c>
      <c r="Q140" s="139">
        <v>0</v>
      </c>
      <c r="R140" s="139">
        <f t="shared" si="2"/>
        <v>0</v>
      </c>
      <c r="S140" s="139">
        <v>0</v>
      </c>
      <c r="T140" s="140">
        <f t="shared" si="3"/>
        <v>0</v>
      </c>
      <c r="AR140" s="141" t="s">
        <v>1193</v>
      </c>
      <c r="AT140" s="141" t="s">
        <v>1384</v>
      </c>
      <c r="AU140" s="141" t="s">
        <v>1293</v>
      </c>
      <c r="AY140" s="17" t="s">
        <v>1382</v>
      </c>
      <c r="BE140" s="142">
        <f t="shared" si="4"/>
        <v>0</v>
      </c>
      <c r="BF140" s="142">
        <f t="shared" si="5"/>
        <v>0</v>
      </c>
      <c r="BG140" s="142">
        <f t="shared" si="6"/>
        <v>0</v>
      </c>
      <c r="BH140" s="142">
        <f t="shared" si="7"/>
        <v>0</v>
      </c>
      <c r="BI140" s="142">
        <f t="shared" si="8"/>
        <v>0</v>
      </c>
      <c r="BJ140" s="17" t="s">
        <v>1293</v>
      </c>
      <c r="BK140" s="142">
        <f t="shared" si="9"/>
        <v>0</v>
      </c>
      <c r="BL140" s="17" t="s">
        <v>1193</v>
      </c>
      <c r="BM140" s="141" t="s">
        <v>21</v>
      </c>
    </row>
    <row r="141" spans="2:65" s="1" customFormat="1" ht="16.5" customHeight="1">
      <c r="B141" s="129"/>
      <c r="C141" s="130" t="s">
        <v>1524</v>
      </c>
      <c r="D141" s="130" t="s">
        <v>1384</v>
      </c>
      <c r="E141" s="131" t="s">
        <v>1530</v>
      </c>
      <c r="F141" s="132" t="s">
        <v>22</v>
      </c>
      <c r="G141" s="133" t="s">
        <v>2102</v>
      </c>
      <c r="H141" s="134">
        <v>1</v>
      </c>
      <c r="I141" s="135"/>
      <c r="J141" s="135">
        <f t="shared" si="0"/>
        <v>0</v>
      </c>
      <c r="K141" s="136"/>
      <c r="L141" s="29"/>
      <c r="M141" s="137" t="s">
        <v>1214</v>
      </c>
      <c r="N141" s="138" t="s">
        <v>1250</v>
      </c>
      <c r="O141" s="139">
        <v>0</v>
      </c>
      <c r="P141" s="139">
        <f t="shared" si="1"/>
        <v>0</v>
      </c>
      <c r="Q141" s="139">
        <v>0</v>
      </c>
      <c r="R141" s="139">
        <f t="shared" si="2"/>
        <v>0</v>
      </c>
      <c r="S141" s="139">
        <v>0</v>
      </c>
      <c r="T141" s="140">
        <f t="shared" si="3"/>
        <v>0</v>
      </c>
      <c r="AR141" s="141" t="s">
        <v>1193</v>
      </c>
      <c r="AT141" s="141" t="s">
        <v>1384</v>
      </c>
      <c r="AU141" s="141" t="s">
        <v>1293</v>
      </c>
      <c r="AY141" s="17" t="s">
        <v>1382</v>
      </c>
      <c r="BE141" s="142">
        <f t="shared" si="4"/>
        <v>0</v>
      </c>
      <c r="BF141" s="142">
        <f t="shared" si="5"/>
        <v>0</v>
      </c>
      <c r="BG141" s="142">
        <f t="shared" si="6"/>
        <v>0</v>
      </c>
      <c r="BH141" s="142">
        <f t="shared" si="7"/>
        <v>0</v>
      </c>
      <c r="BI141" s="142">
        <f t="shared" si="8"/>
        <v>0</v>
      </c>
      <c r="BJ141" s="17" t="s">
        <v>1293</v>
      </c>
      <c r="BK141" s="142">
        <f t="shared" si="9"/>
        <v>0</v>
      </c>
      <c r="BL141" s="17" t="s">
        <v>1193</v>
      </c>
      <c r="BM141" s="141" t="s">
        <v>23</v>
      </c>
    </row>
    <row r="142" spans="2:65" s="1" customFormat="1" ht="24.2" customHeight="1">
      <c r="B142" s="129"/>
      <c r="C142" s="130" t="s">
        <v>1530</v>
      </c>
      <c r="D142" s="130" t="s">
        <v>1384</v>
      </c>
      <c r="E142" s="131" t="s">
        <v>1536</v>
      </c>
      <c r="F142" s="132" t="s">
        <v>24</v>
      </c>
      <c r="G142" s="133" t="s">
        <v>2102</v>
      </c>
      <c r="H142" s="134">
        <v>1</v>
      </c>
      <c r="I142" s="135"/>
      <c r="J142" s="135">
        <f t="shared" si="0"/>
        <v>0</v>
      </c>
      <c r="K142" s="136"/>
      <c r="L142" s="29"/>
      <c r="M142" s="137" t="s">
        <v>1214</v>
      </c>
      <c r="N142" s="138" t="s">
        <v>1250</v>
      </c>
      <c r="O142" s="139">
        <v>0</v>
      </c>
      <c r="P142" s="139">
        <f t="shared" si="1"/>
        <v>0</v>
      </c>
      <c r="Q142" s="139">
        <v>0</v>
      </c>
      <c r="R142" s="139">
        <f t="shared" si="2"/>
        <v>0</v>
      </c>
      <c r="S142" s="139">
        <v>0</v>
      </c>
      <c r="T142" s="140">
        <f t="shared" si="3"/>
        <v>0</v>
      </c>
      <c r="AR142" s="141" t="s">
        <v>1193</v>
      </c>
      <c r="AT142" s="141" t="s">
        <v>1384</v>
      </c>
      <c r="AU142" s="141" t="s">
        <v>1293</v>
      </c>
      <c r="AY142" s="17" t="s">
        <v>1382</v>
      </c>
      <c r="BE142" s="142">
        <f t="shared" si="4"/>
        <v>0</v>
      </c>
      <c r="BF142" s="142">
        <f t="shared" si="5"/>
        <v>0</v>
      </c>
      <c r="BG142" s="142">
        <f t="shared" si="6"/>
        <v>0</v>
      </c>
      <c r="BH142" s="142">
        <f t="shared" si="7"/>
        <v>0</v>
      </c>
      <c r="BI142" s="142">
        <f t="shared" si="8"/>
        <v>0</v>
      </c>
      <c r="BJ142" s="17" t="s">
        <v>1293</v>
      </c>
      <c r="BK142" s="142">
        <f t="shared" si="9"/>
        <v>0</v>
      </c>
      <c r="BL142" s="17" t="s">
        <v>1193</v>
      </c>
      <c r="BM142" s="141" t="s">
        <v>25</v>
      </c>
    </row>
    <row r="143" spans="2:65" s="1" customFormat="1" ht="33" customHeight="1">
      <c r="B143" s="129"/>
      <c r="C143" s="130" t="s">
        <v>1536</v>
      </c>
      <c r="D143" s="130" t="s">
        <v>1384</v>
      </c>
      <c r="E143" s="131" t="s">
        <v>1545</v>
      </c>
      <c r="F143" s="132" t="s">
        <v>26</v>
      </c>
      <c r="G143" s="133" t="s">
        <v>2102</v>
      </c>
      <c r="H143" s="134">
        <v>1</v>
      </c>
      <c r="I143" s="135"/>
      <c r="J143" s="135">
        <f t="shared" si="0"/>
        <v>0</v>
      </c>
      <c r="K143" s="136"/>
      <c r="L143" s="29"/>
      <c r="M143" s="180" t="s">
        <v>1214</v>
      </c>
      <c r="N143" s="181" t="s">
        <v>1250</v>
      </c>
      <c r="O143" s="182">
        <v>0</v>
      </c>
      <c r="P143" s="182">
        <f t="shared" si="1"/>
        <v>0</v>
      </c>
      <c r="Q143" s="182">
        <v>0</v>
      </c>
      <c r="R143" s="182">
        <f t="shared" si="2"/>
        <v>0</v>
      </c>
      <c r="S143" s="182">
        <v>0</v>
      </c>
      <c r="T143" s="183">
        <f t="shared" si="3"/>
        <v>0</v>
      </c>
      <c r="AR143" s="141" t="s">
        <v>1193</v>
      </c>
      <c r="AT143" s="141" t="s">
        <v>1384</v>
      </c>
      <c r="AU143" s="141" t="s">
        <v>1293</v>
      </c>
      <c r="AY143" s="17" t="s">
        <v>1382</v>
      </c>
      <c r="BE143" s="142">
        <f t="shared" si="4"/>
        <v>0</v>
      </c>
      <c r="BF143" s="142">
        <f t="shared" si="5"/>
        <v>0</v>
      </c>
      <c r="BG143" s="142">
        <f t="shared" si="6"/>
        <v>0</v>
      </c>
      <c r="BH143" s="142">
        <f t="shared" si="7"/>
        <v>0</v>
      </c>
      <c r="BI143" s="142">
        <f t="shared" si="8"/>
        <v>0</v>
      </c>
      <c r="BJ143" s="17" t="s">
        <v>1293</v>
      </c>
      <c r="BK143" s="142">
        <f t="shared" si="9"/>
        <v>0</v>
      </c>
      <c r="BL143" s="17" t="s">
        <v>1193</v>
      </c>
      <c r="BM143" s="141" t="s">
        <v>27</v>
      </c>
    </row>
    <row r="144" spans="2:65" s="1" customFormat="1" ht="6.95" customHeight="1">
      <c r="B144" s="41"/>
      <c r="C144" s="42"/>
      <c r="D144" s="42"/>
      <c r="E144" s="42"/>
      <c r="F144" s="42"/>
      <c r="G144" s="42"/>
      <c r="H144" s="42"/>
      <c r="I144" s="42"/>
      <c r="J144" s="42"/>
      <c r="K144" s="42"/>
      <c r="L144" s="29"/>
    </row>
  </sheetData>
  <autoFilter ref="C116:K143" xr:uid="{00000000-0009-0000-0000-000015000000}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honeticPr fontId="0" type="noConversion"/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H13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25" customWidth="1"/>
    <col min="4" max="4" width="75.83203125" customWidth="1"/>
    <col min="5" max="5" width="13.33203125" customWidth="1"/>
    <col min="6" max="6" width="20" customWidth="1"/>
    <col min="7" max="7" width="1.6640625" customWidth="1"/>
    <col min="8" max="8" width="8.33203125" customWidth="1"/>
  </cols>
  <sheetData>
    <row r="1" spans="2:8" ht="11.25" customHeight="1"/>
    <row r="2" spans="2:8" ht="36.950000000000003" customHeight="1"/>
    <row r="3" spans="2:8" ht="6.95" customHeight="1">
      <c r="B3" s="18"/>
      <c r="C3" s="19"/>
      <c r="D3" s="19"/>
      <c r="E3" s="19"/>
      <c r="F3" s="19"/>
      <c r="G3" s="19"/>
      <c r="H3" s="20"/>
    </row>
    <row r="4" spans="2:8" ht="24.95" customHeight="1">
      <c r="B4" s="20"/>
      <c r="C4" s="21" t="s">
        <v>28</v>
      </c>
      <c r="H4" s="20"/>
    </row>
    <row r="5" spans="2:8" ht="12" customHeight="1">
      <c r="B5" s="20"/>
      <c r="C5" s="23" t="s">
        <v>1225</v>
      </c>
      <c r="D5" s="371" t="s">
        <v>1226</v>
      </c>
      <c r="E5" s="369"/>
      <c r="F5" s="369"/>
      <c r="H5" s="20"/>
    </row>
    <row r="6" spans="2:8" ht="36.950000000000003" customHeight="1">
      <c r="B6" s="20"/>
      <c r="C6" s="25" t="s">
        <v>1227</v>
      </c>
      <c r="D6" s="370" t="s">
        <v>1228</v>
      </c>
      <c r="E6" s="369"/>
      <c r="F6" s="369"/>
      <c r="H6" s="20"/>
    </row>
    <row r="7" spans="2:8" ht="16.5" customHeight="1">
      <c r="B7" s="20"/>
      <c r="C7" s="26" t="s">
        <v>1233</v>
      </c>
      <c r="D7" s="49">
        <f>'Rekapitulace stavby'!AN8</f>
        <v>45740</v>
      </c>
      <c r="H7" s="20"/>
    </row>
    <row r="8" spans="2:8" s="1" customFormat="1" ht="10.9" customHeight="1">
      <c r="B8" s="29"/>
      <c r="H8" s="29"/>
    </row>
    <row r="9" spans="2:8" s="10" customFormat="1" ht="29.25" customHeight="1">
      <c r="B9" s="109"/>
      <c r="C9" s="110" t="s">
        <v>1266</v>
      </c>
      <c r="D9" s="111" t="s">
        <v>1267</v>
      </c>
      <c r="E9" s="111" t="s">
        <v>1369</v>
      </c>
      <c r="F9" s="112" t="s">
        <v>29</v>
      </c>
      <c r="H9" s="109"/>
    </row>
    <row r="10" spans="2:8" s="1" customFormat="1" ht="26.45" customHeight="1">
      <c r="B10" s="29"/>
      <c r="C10" s="184" t="s">
        <v>1325</v>
      </c>
      <c r="D10" s="184" t="s">
        <v>1326</v>
      </c>
      <c r="H10" s="29"/>
    </row>
    <row r="11" spans="2:8" s="1" customFormat="1" ht="16.899999999999999" customHeight="1">
      <c r="B11" s="29"/>
      <c r="C11" s="185" t="s">
        <v>30</v>
      </c>
      <c r="D11" s="186" t="s">
        <v>31</v>
      </c>
      <c r="E11" s="187" t="s">
        <v>1138</v>
      </c>
      <c r="F11" s="188">
        <v>18</v>
      </c>
      <c r="H11" s="29"/>
    </row>
    <row r="12" spans="2:8" s="1" customFormat="1" ht="7.35" customHeight="1">
      <c r="B12" s="41"/>
      <c r="C12" s="42"/>
      <c r="D12" s="42"/>
      <c r="E12" s="42"/>
      <c r="F12" s="42"/>
      <c r="G12" s="42"/>
      <c r="H12" s="29"/>
    </row>
    <row r="13" spans="2:8" s="1" customFormat="1"/>
  </sheetData>
  <mergeCells count="2">
    <mergeCell ref="D5:F5"/>
    <mergeCell ref="D6:F6"/>
  </mergeCells>
  <phoneticPr fontId="0" type="noConversion"/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38</vt:i4>
      </vt:variant>
    </vt:vector>
  </HeadingPairs>
  <TitlesOfParts>
    <vt:vector size="61" baseType="lpstr">
      <vt:lpstr>Rekapitulace stavby</vt:lpstr>
      <vt:lpstr>SO_01 - Kanalizace Dobrá ...</vt:lpstr>
      <vt:lpstr>SO_02.1 - Čerpací stanice...</vt:lpstr>
      <vt:lpstr>SO_02.2 - Elektrorozvaděč...</vt:lpstr>
      <vt:lpstr>SO_03 - NN Přípojka k ČS1</vt:lpstr>
      <vt:lpstr>NN</vt:lpstr>
      <vt:lpstr>SO_04.1 - Čerpací stanice...</vt:lpstr>
      <vt:lpstr>SO_04.2 - Elektrorozvaděč...</vt:lpstr>
      <vt:lpstr>SO_05 - NN Přípojka k ČS2</vt:lpstr>
      <vt:lpstr>NN2</vt:lpstr>
      <vt:lpstr>SO_06 - Napojovací body</vt:lpstr>
      <vt:lpstr>SO_07 - Tlakové napojovac...</vt:lpstr>
      <vt:lpstr>SO_08 - Přeložky vodovodu</vt:lpstr>
      <vt:lpstr>PS_01.1 - ČS1 - strojní</vt:lpstr>
      <vt:lpstr>CS1</vt:lpstr>
      <vt:lpstr>PS_01.2 - ČS1 elektro a d...</vt:lpstr>
      <vt:lpstr>PS01</vt:lpstr>
      <vt:lpstr>PS_02.1 - ČS2 - strojní</vt:lpstr>
      <vt:lpstr>CS2</vt:lpstr>
      <vt:lpstr>PS_02.2 - ČS2 elektro a d...</vt:lpstr>
      <vt:lpstr>PS02</vt:lpstr>
      <vt:lpstr>VRN - Vedlejší rozpočtové...</vt:lpstr>
      <vt:lpstr>Seznam figur</vt:lpstr>
      <vt:lpstr>'CS1'!Excel_BuiltIn_Print_Titles</vt:lpstr>
      <vt:lpstr>'CS2'!Excel_BuiltIn_Print_Titles</vt:lpstr>
      <vt:lpstr>'CS1'!Názvy_tisku</vt:lpstr>
      <vt:lpstr>'CS2'!Názvy_tisku</vt:lpstr>
      <vt:lpstr>'PS_01.1 - ČS1 - strojní'!Názvy_tisku</vt:lpstr>
      <vt:lpstr>'PS_01.2 - ČS1 elektro a d...'!Názvy_tisku</vt:lpstr>
      <vt:lpstr>'PS_02.1 - ČS2 - strojní'!Názvy_tisku</vt:lpstr>
      <vt:lpstr>'PS_02.2 - ČS2 elektro a d...'!Názvy_tisku</vt:lpstr>
      <vt:lpstr>'Rekapitulace stavby'!Názvy_tisku</vt:lpstr>
      <vt:lpstr>'Seznam figur'!Názvy_tisku</vt:lpstr>
      <vt:lpstr>'SO_01 - Kanalizace Dobrá ...'!Názvy_tisku</vt:lpstr>
      <vt:lpstr>'SO_02.1 - Čerpací stanice...'!Názvy_tisku</vt:lpstr>
      <vt:lpstr>'SO_02.2 - Elektrorozvaděč...'!Názvy_tisku</vt:lpstr>
      <vt:lpstr>'SO_03 - NN Přípojka k ČS1'!Názvy_tisku</vt:lpstr>
      <vt:lpstr>'SO_04.1 - Čerpací stanice...'!Názvy_tisku</vt:lpstr>
      <vt:lpstr>'SO_04.2 - Elektrorozvaděč...'!Názvy_tisku</vt:lpstr>
      <vt:lpstr>'SO_05 - NN Přípojka k ČS2'!Názvy_tisku</vt:lpstr>
      <vt:lpstr>'SO_06 - Napojovací body'!Názvy_tisku</vt:lpstr>
      <vt:lpstr>'SO_07 - Tlakové napojovac...'!Názvy_tisku</vt:lpstr>
      <vt:lpstr>'SO_08 - Přeložky vodovodu'!Názvy_tisku</vt:lpstr>
      <vt:lpstr>'VRN - Vedlejší rozpočtové...'!Názvy_tisku</vt:lpstr>
      <vt:lpstr>'PS_01.1 - ČS1 - strojní'!Oblast_tisku</vt:lpstr>
      <vt:lpstr>'PS_01.2 - ČS1 elektro a d...'!Oblast_tisku</vt:lpstr>
      <vt:lpstr>'PS_02.1 - ČS2 - strojní'!Oblast_tisku</vt:lpstr>
      <vt:lpstr>'PS_02.2 - ČS2 elektro a d...'!Oblast_tisku</vt:lpstr>
      <vt:lpstr>'Rekapitulace stavby'!Oblast_tisku</vt:lpstr>
      <vt:lpstr>'Seznam figur'!Oblast_tisku</vt:lpstr>
      <vt:lpstr>'SO_01 - Kanalizace Dobrá ...'!Oblast_tisku</vt:lpstr>
      <vt:lpstr>'SO_02.1 - Čerpací stanice...'!Oblast_tisku</vt:lpstr>
      <vt:lpstr>'SO_02.2 - Elektrorozvaděč...'!Oblast_tisku</vt:lpstr>
      <vt:lpstr>'SO_03 - NN Přípojka k ČS1'!Oblast_tisku</vt:lpstr>
      <vt:lpstr>'SO_04.1 - Čerpací stanice...'!Oblast_tisku</vt:lpstr>
      <vt:lpstr>'SO_04.2 - Elektrorozvaděč...'!Oblast_tisku</vt:lpstr>
      <vt:lpstr>'SO_05 - NN Přípojka k ČS2'!Oblast_tisku</vt:lpstr>
      <vt:lpstr>'SO_06 - Napojovací body'!Oblast_tisku</vt:lpstr>
      <vt:lpstr>'SO_07 - Tlakové napojovac...'!Oblast_tisku</vt:lpstr>
      <vt:lpstr>'SO_08 - Přeložky vodovodu'!Oblast_tisku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MARTIN_PC\Herman</dc:creator>
  <cp:lastModifiedBy>Slabý Marek</cp:lastModifiedBy>
  <dcterms:created xsi:type="dcterms:W3CDTF">2025-03-25T07:30:43Z</dcterms:created>
  <dcterms:modified xsi:type="dcterms:W3CDTF">2025-04-11T07:27:35Z</dcterms:modified>
</cp:coreProperties>
</file>